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390" windowHeight="7320" firstSheet="1" activeTab="1"/>
  </bookViews>
  <sheets>
    <sheet name="фінплан" sheetId="1" r:id="rId1"/>
    <sheet name="таблиця 1" sheetId="2" r:id="rId2"/>
    <sheet name="таблиця 2" sheetId="3" r:id="rId3"/>
    <sheet name="таблиця 3" sheetId="4" r:id="rId4"/>
    <sheet name="Таблиця 4" sheetId="5" r:id="rId5"/>
    <sheet name="Таблиця 5" sheetId="6" r:id="rId6"/>
    <sheet name="Таблиця 5.1" sheetId="7" r:id="rId7"/>
  </sheets>
  <definedNames>
    <definedName name="Z_65A06937_7287_40A3_8D25_362C15A0E434_.wvu.PrintArea" localSheetId="5" hidden="1">'Таблиця 5'!$A$1:$I$91</definedName>
    <definedName name="Z_65A06937_7287_40A3_8D25_362C15A0E434_.wvu.PrintArea" localSheetId="0" hidden="1">фінплан!$A$1:$F$116</definedName>
    <definedName name="Z_65A06937_7287_40A3_8D25_362C15A0E434_.wvu.PrintTitles" localSheetId="4" hidden="1">'Таблиця 4'!$6:$7</definedName>
    <definedName name="Z_65A06937_7287_40A3_8D25_362C15A0E434_.wvu.PrintTitles" localSheetId="5" hidden="1">'Таблиця 5'!$54:$55</definedName>
    <definedName name="_xlnm.Print_Titles" localSheetId="4">'Таблиця 4'!$6:$7</definedName>
    <definedName name="_xlnm.Print_Titles" localSheetId="5">'Таблиця 5'!$54:$55</definedName>
    <definedName name="_xlnm.Print_Area" localSheetId="5">'Таблиця 5'!$A$1:$I$91</definedName>
    <definedName name="_xlnm.Print_Area" localSheetId="0">фінплан!$A$1:$F$116</definedName>
  </definedNames>
  <calcPr calcId="145621"/>
  <customWorkbookViews>
    <customWorkbookView name="User - Личное представление" guid="{65A06937-7287-40A3-8D25-362C15A0E434}" mergeInterval="0" personalView="1" xWindow="5" yWindow="34" windowWidth="1014" windowHeight="447" activeSheetId="7"/>
  </customWorkbookViews>
</workbook>
</file>

<file path=xl/calcChain.xml><?xml version="1.0" encoding="utf-8"?>
<calcChain xmlns="http://schemas.openxmlformats.org/spreadsheetml/2006/main">
  <c r="F40" i="5" l="1"/>
  <c r="F39" i="5"/>
  <c r="D8" i="3" l="1"/>
  <c r="E31" i="6" l="1"/>
  <c r="D31" i="6"/>
  <c r="D8" i="2"/>
  <c r="C8" i="2"/>
  <c r="D48" i="1"/>
  <c r="D79" i="6" l="1"/>
  <c r="G30" i="6" l="1"/>
  <c r="G29" i="6"/>
  <c r="G28" i="6"/>
  <c r="F30" i="6"/>
  <c r="F29" i="6"/>
  <c r="F28" i="6"/>
  <c r="E61" i="1"/>
  <c r="G31" i="6" l="1"/>
  <c r="E14" i="3"/>
  <c r="F31" i="6" l="1"/>
  <c r="E97" i="1"/>
  <c r="E81" i="1"/>
  <c r="E78" i="1"/>
  <c r="E77" i="1"/>
  <c r="E36" i="1"/>
  <c r="D71" i="1"/>
  <c r="C71" i="1"/>
  <c r="D8" i="5"/>
  <c r="D14" i="5"/>
  <c r="D19" i="5"/>
  <c r="D22" i="5"/>
  <c r="D28" i="5"/>
  <c r="D34" i="5"/>
  <c r="C14" i="5"/>
  <c r="C28" i="5"/>
  <c r="C34" i="5"/>
  <c r="C39" i="5"/>
  <c r="D56" i="1"/>
  <c r="C56" i="1"/>
  <c r="F56" i="1"/>
  <c r="E56" i="1"/>
  <c r="E8" i="5"/>
  <c r="F8" i="5"/>
  <c r="D15" i="2"/>
  <c r="C15" i="2"/>
  <c r="D86" i="1"/>
  <c r="D34" i="1"/>
  <c r="D40" i="1" s="1"/>
  <c r="D58" i="1"/>
  <c r="D59" i="1"/>
  <c r="D60" i="1"/>
  <c r="D62" i="1"/>
  <c r="C34" i="1"/>
  <c r="C58" i="1"/>
  <c r="C59" i="1"/>
  <c r="C60" i="1"/>
  <c r="C62" i="1"/>
  <c r="C64" i="1" s="1"/>
  <c r="H49" i="6"/>
  <c r="E49" i="6"/>
  <c r="F49" i="6"/>
  <c r="G49" i="6"/>
  <c r="D49" i="6"/>
  <c r="B49" i="6"/>
  <c r="F8" i="3"/>
  <c r="E8" i="3"/>
  <c r="E39" i="1"/>
  <c r="E55" i="1"/>
  <c r="E94" i="1"/>
  <c r="C40" i="1"/>
  <c r="E38" i="5"/>
  <c r="F63" i="6"/>
  <c r="F64" i="6"/>
  <c r="F65" i="6"/>
  <c r="F66" i="6"/>
  <c r="F79" i="6"/>
  <c r="F80" i="6"/>
  <c r="F82" i="6"/>
  <c r="F83" i="6"/>
  <c r="F85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F62" i="6"/>
  <c r="E62" i="6"/>
  <c r="F57" i="6"/>
  <c r="F61" i="6"/>
  <c r="E57" i="6"/>
  <c r="E59" i="6"/>
  <c r="E60" i="6"/>
  <c r="E61" i="6"/>
  <c r="E56" i="6"/>
  <c r="E71" i="1"/>
  <c r="E73" i="1"/>
  <c r="E74" i="1"/>
  <c r="E75" i="1"/>
  <c r="E76" i="1"/>
  <c r="E79" i="1"/>
  <c r="E80" i="1"/>
  <c r="E82" i="1"/>
  <c r="E72" i="1"/>
  <c r="F9" i="5"/>
  <c r="F10" i="5"/>
  <c r="F23" i="5"/>
  <c r="F24" i="5"/>
  <c r="F26" i="5"/>
  <c r="E15" i="5"/>
  <c r="E16" i="5"/>
  <c r="E17" i="5"/>
  <c r="E18" i="5"/>
  <c r="E20" i="5"/>
  <c r="E21" i="5"/>
  <c r="E23" i="5"/>
  <c r="E24" i="5"/>
  <c r="E25" i="5"/>
  <c r="E26" i="5"/>
  <c r="E27" i="5"/>
  <c r="E29" i="5"/>
  <c r="E30" i="5"/>
  <c r="E31" i="5"/>
  <c r="E32" i="5"/>
  <c r="E33" i="5"/>
  <c r="E35" i="5"/>
  <c r="E36" i="5"/>
  <c r="E9" i="5"/>
  <c r="E10" i="5"/>
  <c r="E11" i="5"/>
  <c r="E12" i="5"/>
  <c r="E13" i="5"/>
  <c r="E11" i="3"/>
  <c r="E12" i="3"/>
  <c r="E13" i="3"/>
  <c r="E15" i="3"/>
  <c r="F10" i="3"/>
  <c r="E10" i="3"/>
  <c r="E9" i="2"/>
  <c r="E10" i="2"/>
  <c r="E11" i="2"/>
  <c r="E12" i="2"/>
  <c r="E13" i="2"/>
  <c r="E14" i="2"/>
  <c r="E15" i="2"/>
  <c r="F9" i="2"/>
  <c r="F10" i="2"/>
  <c r="F11" i="2"/>
  <c r="F12" i="2"/>
  <c r="F14" i="2"/>
  <c r="F15" i="2"/>
  <c r="F8" i="2"/>
  <c r="E8" i="2"/>
  <c r="C103" i="1"/>
  <c r="D103" i="1"/>
  <c r="D100" i="1"/>
  <c r="C95" i="1"/>
  <c r="D95" i="1"/>
  <c r="F89" i="1"/>
  <c r="F91" i="1"/>
  <c r="F93" i="1"/>
  <c r="F100" i="1"/>
  <c r="F101" i="1"/>
  <c r="E87" i="1"/>
  <c r="E88" i="1"/>
  <c r="E89" i="1"/>
  <c r="E90" i="1"/>
  <c r="E91" i="1"/>
  <c r="E92" i="1"/>
  <c r="E93" i="1"/>
  <c r="E95" i="1"/>
  <c r="E96" i="1"/>
  <c r="E98" i="1"/>
  <c r="E99" i="1"/>
  <c r="E100" i="1"/>
  <c r="E101" i="1"/>
  <c r="E102" i="1"/>
  <c r="E103" i="1"/>
  <c r="E104" i="1"/>
  <c r="E105" i="1"/>
  <c r="F86" i="1"/>
  <c r="E86" i="1"/>
  <c r="E63" i="1"/>
  <c r="F62" i="1"/>
  <c r="E62" i="1"/>
  <c r="F60" i="1"/>
  <c r="E60" i="1"/>
  <c r="F59" i="1"/>
  <c r="E59" i="1"/>
  <c r="F58" i="1"/>
  <c r="E58" i="1"/>
  <c r="F49" i="1"/>
  <c r="F50" i="1"/>
  <c r="E49" i="1"/>
  <c r="E50" i="1"/>
  <c r="E51" i="1"/>
  <c r="E52" i="1"/>
  <c r="E53" i="1"/>
  <c r="E54" i="1"/>
  <c r="F48" i="1"/>
  <c r="E48" i="1"/>
  <c r="F47" i="1"/>
  <c r="E47" i="1"/>
  <c r="E46" i="1"/>
  <c r="E45" i="1"/>
  <c r="F44" i="1"/>
  <c r="E44" i="1"/>
  <c r="F42" i="1"/>
  <c r="E42" i="1"/>
  <c r="E33" i="1"/>
  <c r="E32" i="1"/>
  <c r="F31" i="1"/>
  <c r="E31" i="1"/>
  <c r="F30" i="1"/>
  <c r="E30" i="1"/>
  <c r="F35" i="1"/>
  <c r="E35" i="1"/>
  <c r="E37" i="1"/>
  <c r="F34" i="1"/>
  <c r="E34" i="1"/>
  <c r="C40" i="5"/>
  <c r="F43" i="1"/>
  <c r="E43" i="1"/>
  <c r="E14" i="5"/>
  <c r="E19" i="5"/>
  <c r="E22" i="5"/>
  <c r="F22" i="5"/>
  <c r="E28" i="5"/>
  <c r="D40" i="5"/>
  <c r="E40" i="5"/>
  <c r="E39" i="5"/>
  <c r="E34" i="5"/>
  <c r="D84" i="1" l="1"/>
  <c r="D64" i="1"/>
  <c r="C84" i="1"/>
  <c r="F84" i="1"/>
  <c r="E84" i="1"/>
  <c r="F40" i="1"/>
  <c r="E40" i="1"/>
  <c r="F64" i="1" l="1"/>
  <c r="E64" i="1"/>
</calcChain>
</file>

<file path=xl/sharedStrings.xml><?xml version="1.0" encoding="utf-8"?>
<sst xmlns="http://schemas.openxmlformats.org/spreadsheetml/2006/main" count="590" uniqueCount="414">
  <si>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</si>
  <si>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</si>
  <si>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</si>
  <si>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Податок на прибуток від звичайної діяльності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</si>
  <si>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</si>
  <si>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</si>
  <si>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</si>
  <si>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</si>
  <si>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010</t>
  </si>
  <si>
    <t>020</t>
  </si>
  <si>
    <t>030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</si>
  <si>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</si>
  <si>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</si>
  <si>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</si>
  <si>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</si>
  <si>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</si>
  <si>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</si>
  <si>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</si>
  <si>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</si>
  <si>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</si>
  <si>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001</t>
  </si>
  <si>
    <t>002</t>
  </si>
  <si>
    <t>003</t>
  </si>
  <si>
    <t>004</t>
  </si>
  <si>
    <t>Фінансовий результат від звичайної діяльності до оподаткування</t>
  </si>
  <si>
    <t xml:space="preserve">Код рядка </t>
  </si>
  <si>
    <t>011</t>
  </si>
  <si>
    <t>012</t>
  </si>
  <si>
    <t>013</t>
  </si>
  <si>
    <t>014</t>
  </si>
  <si>
    <t>015</t>
  </si>
  <si>
    <t>податок на прибуток</t>
  </si>
  <si>
    <t>016</t>
  </si>
  <si>
    <t>Усього доходів</t>
  </si>
  <si>
    <t>Дохід (виручка) від реалізації продукції (товарів, робіт, послуг)</t>
  </si>
  <si>
    <t>005</t>
  </si>
  <si>
    <t>006</t>
  </si>
  <si>
    <t>007</t>
  </si>
  <si>
    <t>008</t>
  </si>
  <si>
    <t>009</t>
  </si>
  <si>
    <t>витрати, пов’язані з використанням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</si>
  <si>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</si>
  <si>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</si>
  <si>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</si>
  <si>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017</t>
  </si>
  <si>
    <t>018</t>
  </si>
  <si>
    <t>019</t>
  </si>
  <si>
    <t>Доходи</t>
  </si>
  <si>
    <t>Витрати</t>
  </si>
  <si>
    <t>Валовий прибуток (збиток)</t>
  </si>
  <si>
    <t>Частка меншості</t>
  </si>
  <si>
    <t>Чистий  прибуток (збиток), у тому числі:</t>
  </si>
  <si>
    <t xml:space="preserve">прибуток </t>
  </si>
  <si>
    <t>збиток</t>
  </si>
  <si>
    <t>ІІ. Розподіл чистого прибутку</t>
  </si>
  <si>
    <t>027/1</t>
  </si>
  <si>
    <t>Резервний фонд</t>
  </si>
  <si>
    <t>031</t>
  </si>
  <si>
    <t>032</t>
  </si>
  <si>
    <t>ІІІ. Обов’язкові платежі підприємства до бюджету та державних цільових фондів</t>
  </si>
  <si>
    <t>033</t>
  </si>
  <si>
    <t>034</t>
  </si>
  <si>
    <t>акцизний збір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</si>
  <si>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</si>
  <si>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</si>
  <si>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рентні платежі</t>
  </si>
  <si>
    <t>ресурсні платежі</t>
  </si>
  <si>
    <t>035</t>
  </si>
  <si>
    <t>до державних цільових фондів</t>
  </si>
  <si>
    <t>неустойки (штрафи, пені)</t>
  </si>
  <si>
    <t>внески до Пенсійного фонду України</t>
  </si>
  <si>
    <t>Інші обов’язкові платежі, у тому числі:</t>
  </si>
  <si>
    <t>місцеві податки та збори</t>
  </si>
  <si>
    <t>Таблиця 1</t>
  </si>
  <si>
    <t>Елементи операційних витрат</t>
  </si>
  <si>
    <t>витрати на сировину й основні матеріали</t>
  </si>
  <si>
    <t>001/1</t>
  </si>
  <si>
    <t>витрати на паливо та енергію</t>
  </si>
  <si>
    <t>001/2</t>
  </si>
  <si>
    <t>Інші операційні витрати</t>
  </si>
  <si>
    <t>Таблиця 2</t>
  </si>
  <si>
    <t>Капітальні інвестиції</t>
  </si>
  <si>
    <t>придбання (виготовлення) інших необоротних матеріальних активів</t>
  </si>
  <si>
    <t>Таблиця 3</t>
  </si>
  <si>
    <t>Коефіцієнтний аналіз</t>
  </si>
  <si>
    <t>Примітки</t>
  </si>
  <si>
    <t>Рух грошових коштів</t>
  </si>
  <si>
    <t xml:space="preserve">Цільове фінансування  </t>
  </si>
  <si>
    <t xml:space="preserve">Отримання короткострокових кредитів </t>
  </si>
  <si>
    <t>Аванси одержані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</si>
  <si>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</si>
  <si>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</si>
  <si>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Отримання довгострокових кредитів </t>
  </si>
  <si>
    <t xml:space="preserve">Розрахунки з оплати праці </t>
  </si>
  <si>
    <t xml:space="preserve">Повернення короткострокових кредитів </t>
  </si>
  <si>
    <t xml:space="preserve">Придбання основних засобів  </t>
  </si>
  <si>
    <t xml:space="preserve">Придбання нематеріальних активів </t>
  </si>
  <si>
    <t xml:space="preserve">Сплата дивідендів </t>
  </si>
  <si>
    <t>Грошові кошти:</t>
  </si>
  <si>
    <t>на початок періоду</t>
  </si>
  <si>
    <t>Чистий грошовий потік</t>
  </si>
  <si>
    <t>Заборгованість на останню дату</t>
  </si>
  <si>
    <t xml:space="preserve">Дохід від участі в капіталі 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</si>
  <si>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</si>
  <si>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</si>
  <si>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</si>
  <si>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</si>
  <si>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</si>
  <si>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</si>
  <si>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</si>
  <si>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</si>
  <si>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</si>
  <si>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</si>
  <si>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</si>
  <si>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</si>
  <si>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</si>
  <si>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</si>
  <si>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013/1</t>
  </si>
  <si>
    <t>відрахування до резерву сумнівних боргів</t>
  </si>
  <si>
    <t>№ з/п</t>
  </si>
  <si>
    <t>Марка</t>
  </si>
  <si>
    <t>Ціль використання</t>
  </si>
  <si>
    <t>Процентна ставка</t>
  </si>
  <si>
    <t xml:space="preserve">Надходження грошових коштів від інвестиційної діяльності </t>
  </si>
  <si>
    <t xml:space="preserve">Надходження від продажу акцій та облігацій </t>
  </si>
  <si>
    <t xml:space="preserve">Надходження грошових коштів від фінансової діяльності </t>
  </si>
  <si>
    <t>Видатки грошових коштів основної діяльності</t>
  </si>
  <si>
    <t xml:space="preserve">Видатки грошових коштів інвестиційної діяльності </t>
  </si>
  <si>
    <t xml:space="preserve">Придбання акцій та облігацій  </t>
  </si>
  <si>
    <t xml:space="preserve">Видатки грошових коштів фінансової діяльності </t>
  </si>
  <si>
    <t xml:space="preserve">Повернення довгострокових кредитів </t>
  </si>
  <si>
    <t>на кінець періоду</t>
  </si>
  <si>
    <t xml:space="preserve">План </t>
  </si>
  <si>
    <t>Факт</t>
  </si>
  <si>
    <t>План</t>
  </si>
  <si>
    <t>факт</t>
  </si>
  <si>
    <t xml:space="preserve">Назва банку </t>
  </si>
  <si>
    <t xml:space="preserve">Вид кредитного продукту та цільове призначення </t>
  </si>
  <si>
    <t xml:space="preserve">Забезпечення </t>
  </si>
  <si>
    <t>(назва підприємства)</t>
  </si>
  <si>
    <t>Підприємство</t>
  </si>
  <si>
    <t>Вид діяльності</t>
  </si>
  <si>
    <t xml:space="preserve">Залучення кредитних коштів </t>
  </si>
  <si>
    <t>Факт відповідного періоду минулого року</t>
  </si>
  <si>
    <t>Надзвичайні доходи (відшкодування збитків від надзвичайних ситуацій, стихійного лиха, пожеж, техногенних аварій тощо)</t>
  </si>
  <si>
    <t>Надзвичайні витрати (невідшкодовані збитки)</t>
  </si>
  <si>
    <t>Залишок нерозподіленого прибутку (непокритого збитку) на початок звітного періоду</t>
  </si>
  <si>
    <t>Вид зобов'язання</t>
  </si>
  <si>
    <t>Заборгованість на початок звітного періоду</t>
  </si>
  <si>
    <t>Заборгованість на кінець звітного періоду</t>
  </si>
  <si>
    <t xml:space="preserve">Короткострокові кредити </t>
  </si>
  <si>
    <t xml:space="preserve">Довгострокові кредити </t>
  </si>
  <si>
    <t>план</t>
  </si>
  <si>
    <t>Залишок нерозподіленого прибутку (непокритого збитку) на кінець звітного періоду</t>
  </si>
  <si>
    <t>Відхилення                   (+,-)</t>
  </si>
  <si>
    <t>Код           рядка</t>
  </si>
  <si>
    <t xml:space="preserve">Амортизація </t>
  </si>
  <si>
    <t>Відхилення           (+,-)</t>
  </si>
  <si>
    <t>&gt; 0</t>
  </si>
  <si>
    <t>&gt; 1</t>
  </si>
  <si>
    <t>&gt; 0,5</t>
  </si>
  <si>
    <t>Оптимальне значення</t>
  </si>
  <si>
    <t>у тому числі на державну частку</t>
  </si>
  <si>
    <t>внески до фондів соціального страхування</t>
  </si>
  <si>
    <t>ІНФОРМАЦІЯ</t>
  </si>
  <si>
    <t>Разом</t>
  </si>
  <si>
    <t xml:space="preserve">Сума, валюта за договором </t>
  </si>
  <si>
    <t>015/2</t>
  </si>
  <si>
    <t>Отримано залучених коштів за звітний період</t>
  </si>
  <si>
    <t xml:space="preserve">Пояснення та обґрунтування відхилення від запланованого рівня доходів/витрат                               </t>
  </si>
  <si>
    <t>до Порядку складання, затвердження та контролю виконання</t>
  </si>
  <si>
    <t>Податок на додану вартість</t>
  </si>
  <si>
    <t xml:space="preserve">                                                                                                                                  </t>
  </si>
  <si>
    <t>Рік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</si>
  <si>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</si>
  <si>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</si>
  <si>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</si>
  <si>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</si>
  <si>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</si>
  <si>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</si>
  <si>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</si>
  <si>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</si>
  <si>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</si>
  <si>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</si>
  <si>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</si>
  <si>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</si>
  <si>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</si>
  <si>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</si>
  <si>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</si>
  <si>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ЗВІТ ПРО ВИКОНАННЯ ФІНАНСОВОГО ПЛАНУ ПІДПРИЄМСТВА </t>
  </si>
  <si>
    <t>Виручка від реалізації продукції (товарів, робіт, послуг)</t>
  </si>
  <si>
    <t>Капітальне будівництво</t>
  </si>
  <si>
    <t>(квартал, рік)</t>
  </si>
  <si>
    <t>Сплата поточних податків та обов’язкових платежів до державного бюджету, у тому числі:</t>
  </si>
  <si>
    <t>(підпис)</t>
  </si>
  <si>
    <t>модернізація, модифікація (добудова, дообладнання, реконструкція) основних засобів</t>
  </si>
  <si>
    <t>Відсоток</t>
  </si>
  <si>
    <t>Основні фінансові показники підприємства</t>
  </si>
  <si>
    <t>І. Формування прибутку підприємства</t>
  </si>
  <si>
    <t>Рік придбання</t>
  </si>
  <si>
    <t>Усього</t>
  </si>
  <si>
    <t>029/1</t>
  </si>
  <si>
    <t>Пояснення та обґрунтування відхилення від запланованого рівня</t>
  </si>
  <si>
    <t>Коди</t>
  </si>
  <si>
    <t>Показники</t>
  </si>
  <si>
    <t>Відхилення        (+,-)</t>
  </si>
  <si>
    <t>Виконання      (%)</t>
  </si>
  <si>
    <t>Адміністративні витрати, усього, у тому числі:</t>
  </si>
  <si>
    <t>Фінансові результати діяльності</t>
  </si>
  <si>
    <t>у тому числі за основними видами діяльності згідно з КВЕД</t>
  </si>
  <si>
    <t>погашення реструктуризованих та відстрочених сум, що підлягають сплаті в поточному році до бюджету</t>
  </si>
  <si>
    <t>Виконання        (%)</t>
  </si>
  <si>
    <t>Операційні витрати, усього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</si>
  <si>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</si>
  <si>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</si>
  <si>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</si>
  <si>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 xml:space="preserve"> 0,2 - 0,35            та більше</t>
  </si>
  <si>
    <t>характеризує частину поточних зобов'язань, яка може бути сплачена негайно</t>
  </si>
  <si>
    <t>Коефіцієнт поточної ліквідності (покриття) (оборотні активи / поточні зобов'язання)                                            ф. 1 р. 260 / ф. 1 р. 620</t>
  </si>
  <si>
    <t>показує достатність ресурсів підприємства, які можуть бути використані для погашення його поточних зобов’язань.  Нормативним значенням для цього показника є &gt; 1 - 1,5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</si>
  <si>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</si>
  <si>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можливість підприємства виконати зовнішні зобов'язання за рахунок власних активів, його незалежність від позикових джерел</t>
  </si>
  <si>
    <t>0,5 - 0,7</t>
  </si>
  <si>
    <t>показує фінансову незалежність підприємства від залучення (запозичення) коштів. Зменшення цього показника свідчить про зміцнення фінансового стану підприємства та зменшення його залежності від залучених коштів</t>
  </si>
  <si>
    <t>показує відносний приріст (зменшення) зобов'язань підприємства, його залежність від позикових коштів</t>
  </si>
  <si>
    <t>зменшення</t>
  </si>
  <si>
    <t>характеризує інвестиційну політику підприємства</t>
  </si>
  <si>
    <t>Питома вага в загальному обсязі реалізації (%)</t>
  </si>
  <si>
    <t>відхилення (+,-)</t>
  </si>
  <si>
    <t>виконання (%)</t>
  </si>
  <si>
    <t>виконання         (%)</t>
  </si>
  <si>
    <t>Виконання (%)</t>
  </si>
  <si>
    <t>Витрати на збут, усього, у тому числі:</t>
  </si>
  <si>
    <t>Витрати,                      усього</t>
  </si>
  <si>
    <t>матеріальні витрати</t>
  </si>
  <si>
    <t>оплата праці</t>
  </si>
  <si>
    <t>амортизація</t>
  </si>
  <si>
    <t>інші витрати</t>
  </si>
  <si>
    <t xml:space="preserve">план </t>
  </si>
  <si>
    <t xml:space="preserve">Надходження грошових коштів від основної діяльності </t>
  </si>
  <si>
    <t>У тому числі за їх видами</t>
  </si>
  <si>
    <t xml:space="preserve">відрахування частини чистого прибутку державними підприємствами </t>
  </si>
  <si>
    <t xml:space="preserve">      1. Дані про підприємство</t>
  </si>
  <si>
    <t xml:space="preserve">      2. Перелік підприємств, які входять до зведеного (або консолідованого) фінансового плану</t>
  </si>
  <si>
    <t xml:space="preserve">      4. Діючі фінансові зобов’язання підприємства</t>
  </si>
  <si>
    <t>Усього витрати</t>
  </si>
  <si>
    <t>Зменшення / приріст зобов'язань (зобов'язання на дату розрахунку / зобов'язання на відповідну дату попереднього року), %                                                  ф.1 ( р.480 + р. 620)</t>
  </si>
  <si>
    <t>Факт                 поточного          періоду</t>
  </si>
  <si>
    <t>Коефіцієнт абсолютної ліквідності (грошові кошти / поточні зобов'язання)                                                                                   ф. 1 (р. 230 + р. 240) / ф. 1 р. 620</t>
  </si>
  <si>
    <t xml:space="preserve">Коефіцієнт рентабельності активів (чистий прибуток / вартість активів)                                                    ф. 2 р. 220 / ф. 1 р. 280 </t>
  </si>
  <si>
    <t>Коефіцієнт фінансової незалежності (автономії) (власний капітал / пасиви)                                         ф.1 (р. 380 + р. 430) /ф. 1 р. 640</t>
  </si>
  <si>
    <t>витрати на утримання основних фондів, інших необоротних активів загальногосподарського використання, у тому числі:</t>
  </si>
  <si>
    <t>Інші операційні витрати, усього,  у тому числі:</t>
  </si>
  <si>
    <t xml:space="preserve">Чистий дохід  (виручка) від реалізації продукції (товарів, робіт, послуг) </t>
  </si>
  <si>
    <t>Відхилення (+, -)</t>
  </si>
  <si>
    <t>Погашення податкової заборгованості, у тому числі:</t>
  </si>
  <si>
    <t>Внески до державних цільових фондів, у тому числі:</t>
  </si>
  <si>
    <t>Таблиця 4</t>
  </si>
  <si>
    <t>Види діяльності (указати всі види діяльності)</t>
  </si>
  <si>
    <t>Повернено залучених коштів  за звітний період</t>
  </si>
  <si>
    <t>Таблиця 5</t>
  </si>
  <si>
    <t>Розвиток виробництва</t>
  </si>
  <si>
    <t>______________</t>
  </si>
  <si>
    <t>_________________</t>
  </si>
  <si>
    <t>(посада)</t>
  </si>
  <si>
    <t xml:space="preserve">   (ініціали, прізвище)    </t>
  </si>
  <si>
    <t>___________________</t>
  </si>
  <si>
    <t>Матеріальні витрати, у тому числі:</t>
  </si>
  <si>
    <t>Коефіцієнт рентабельності діяльності (чистий прибуток / чистий дохід (виручка) від реалізації продукції (товарів, робіт, послуг))                                                        ф. 2 р. 220 / ф. 2 р. 035</t>
  </si>
  <si>
    <t>Коефіцієнт фінансової стійкості (власний капітал / (довгострокові зобов'язання + поточні зобов'язання))                           ф. 1 (р. 380 + р. 430) / ф. 1 (р. 480 +          р. 620)</t>
  </si>
  <si>
    <t>Коефіцієнт заборгованості (залучений капітал / власний капітал)                                                                                                                         ф.1 (р.480 + р. 620) /                                              ф.1 (р. 380 + р. 430)</t>
  </si>
  <si>
    <t>Коефіцієнт зносу основних засобів (сума зносу / первісну вартість основних засобів)                                         ф.1 р. 032 / ф.1 р. 031</t>
  </si>
  <si>
    <t>Дата видачі/                погашення (графік)</t>
  </si>
  <si>
    <t>Продовження таблиця 5</t>
  </si>
  <si>
    <t>Виконання               (%)</t>
  </si>
  <si>
    <t>Виконання                (%)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</si>
  <si>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</si>
  <si>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r>
      <t xml:space="preserve">Інші непрямі податки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</si>
  <si>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вирахування з доходу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</si>
  <si>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Чистий дохід (виручка) від реалізації продукції (товарів, робіт, послуг) </t>
    </r>
    <r>
      <rPr>
        <b/>
        <i/>
        <sz val="14"/>
        <rFont val="Times New Roman"/>
        <family val="1"/>
        <charset val="204"/>
      </rPr>
      <t>(розшифрувати)</t>
    </r>
  </si>
  <si>
    <r>
      <t xml:space="preserve">Дохід від участі в капіталі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</si>
  <si>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фінансові доходи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</si>
  <si>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доходи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</si>
  <si>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адміністративні витрати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</si>
  <si>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Фінансові витрати </t>
    </r>
    <r>
      <rPr>
        <i/>
        <sz val="14"/>
        <rFont val="Times New Roman"/>
        <family val="1"/>
        <charset val="204"/>
      </rPr>
      <t>(розшифрувати)</t>
    </r>
  </si>
  <si>
    <r>
      <t>Втрати від участі в капіталі</t>
    </r>
    <r>
      <rPr>
        <i/>
        <sz val="14"/>
        <rFont val="Times New Roman"/>
        <family val="1"/>
        <charset val="204"/>
      </rPr>
      <t xml:space="preserve"> (розшифрувати)</t>
    </r>
  </si>
  <si>
    <r>
      <t xml:space="preserve">Інші витрати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</si>
  <si>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платежі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</si>
  <si>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&lt; </t>
    </r>
    <r>
      <rPr>
        <sz val="14"/>
        <rFont val="Times New Roman"/>
        <family val="1"/>
        <charset val="204"/>
      </rPr>
      <t>100 %</t>
    </r>
  </si>
  <si>
    <r>
      <t xml:space="preserve">Інші надходження </t>
    </r>
    <r>
      <rPr>
        <i/>
        <sz val="14"/>
        <rFont val="Times New Roman"/>
        <family val="1"/>
        <charset val="204"/>
      </rPr>
      <t xml:space="preserve">(розшифрувати) </t>
    </r>
  </si>
  <si>
    <r>
      <t xml:space="preserve">Інші фінансові зобов'язання </t>
    </r>
    <r>
      <rPr>
        <i/>
        <sz val="14"/>
        <rFont val="Times New Roman"/>
        <family val="1"/>
        <charset val="204"/>
      </rPr>
      <t>(розшифрувати)</t>
    </r>
  </si>
  <si>
    <r>
      <t>Назва об</t>
    </r>
    <r>
      <rPr>
        <sz val="14"/>
        <color indexed="8"/>
        <rFont val="Times New Roman"/>
        <family val="1"/>
        <charset val="204"/>
      </rPr>
      <t>’</t>
    </r>
    <r>
      <rPr>
        <sz val="14"/>
        <rFont val="Times New Roman"/>
        <family val="1"/>
        <charset val="204"/>
      </rPr>
      <t>єкта</t>
    </r>
  </si>
  <si>
    <r>
      <t xml:space="preserve">Інші джерела </t>
    </r>
    <r>
      <rPr>
        <i/>
        <sz val="14"/>
        <rFont val="Times New Roman"/>
        <family val="1"/>
        <charset val="204"/>
      </rPr>
      <t xml:space="preserve">(розшифрувати) </t>
    </r>
  </si>
  <si>
    <t>Додаток 3</t>
  </si>
  <si>
    <t>Продовження додатка 3</t>
  </si>
  <si>
    <t>Капітальні інвестиції, усього,                        у тому числі:</t>
  </si>
  <si>
    <t>фінансового плану суб'єкта господарювання державного сектору економіки</t>
  </si>
  <si>
    <r>
      <t xml:space="preserve">Підприємство:     </t>
    </r>
    <r>
      <rPr>
        <sz val="10"/>
        <rFont val="Times New Roman"/>
        <family val="1"/>
        <charset val="204"/>
      </rPr>
      <t xml:space="preserve">Комунальне підприємство "Оріхівський водоканал" </t>
    </r>
  </si>
  <si>
    <t>комунальне підприємство</t>
  </si>
  <si>
    <t>Запорізька</t>
  </si>
  <si>
    <t>міські, районні у містах ради та їх виконавчі комітети</t>
  </si>
  <si>
    <t>комунальне та побутове водопостачання</t>
  </si>
  <si>
    <t>забір, очищення та постачання води</t>
  </si>
  <si>
    <t xml:space="preserve">Одиниця виміру: </t>
  </si>
  <si>
    <t>тис.грн.</t>
  </si>
  <si>
    <t>комунальна</t>
  </si>
  <si>
    <t>вул.Запорізька, буд.9 м.Оріхів, Запорізька обл., 70500</t>
  </si>
  <si>
    <t>(06141)43436</t>
  </si>
  <si>
    <t>012/1</t>
  </si>
  <si>
    <t>012/2</t>
  </si>
  <si>
    <t>012/3</t>
  </si>
  <si>
    <t>012/4</t>
  </si>
  <si>
    <t>012/5</t>
  </si>
  <si>
    <t>022/1</t>
  </si>
  <si>
    <t>023/1</t>
  </si>
  <si>
    <t>023/2</t>
  </si>
  <si>
    <t xml:space="preserve">Відрахування частини прибутку:  </t>
  </si>
  <si>
    <t xml:space="preserve">державними, казенними підприємствами та їх об'єднаннями і дочірніми підприємствами  (до державного бюджету) </t>
  </si>
  <si>
    <t>господарськими товариствами, холдинговими компаніями та їх дочірніми підприємствами відповідно до законодавства України   (до державного бюджету)</t>
  </si>
  <si>
    <t xml:space="preserve">Відрахування до фонду дивідендів:  </t>
  </si>
  <si>
    <t>господарськими товариствами, холдинговими компаніями та їх дочірніми підприємствами за нормативами, установленими в поточному році за результатами фінансово-господарської діяльності за минулий рік, у тому числі:</t>
  </si>
  <si>
    <t>026/1</t>
  </si>
  <si>
    <t>Перераховані дивіденди за результатами фінансово-господарської діяльності за минулий рік, у тому числі:</t>
  </si>
  <si>
    <r>
      <rPr>
        <b/>
        <sz val="14"/>
        <rFont val="Times New Roman"/>
        <family val="1"/>
        <charset val="204"/>
      </rPr>
      <t>Інші фонди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(розшифрувати)</t>
    </r>
  </si>
  <si>
    <t>033/1</t>
  </si>
  <si>
    <t>033/2</t>
  </si>
  <si>
    <t>033/3</t>
  </si>
  <si>
    <t>033/4</t>
  </si>
  <si>
    <t>033/5</t>
  </si>
  <si>
    <t>033/6</t>
  </si>
  <si>
    <r>
      <t xml:space="preserve">інші податки, у тому числі </t>
    </r>
    <r>
      <rPr>
        <i/>
        <sz val="14"/>
        <rFont val="Times New Roman"/>
        <family val="1"/>
        <charset val="204"/>
      </rPr>
      <t>(ПДФО, військовий збір):</t>
    </r>
  </si>
  <si>
    <t>033/7</t>
  </si>
  <si>
    <t>033/7/1</t>
  </si>
  <si>
    <t>034/1</t>
  </si>
  <si>
    <t>до бюджету</t>
  </si>
  <si>
    <t>034/2</t>
  </si>
  <si>
    <t>034/3</t>
  </si>
  <si>
    <t>034/4</t>
  </si>
  <si>
    <t>035/1</t>
  </si>
  <si>
    <t>035/2</t>
  </si>
  <si>
    <t>036/1</t>
  </si>
  <si>
    <t>036/2</t>
  </si>
  <si>
    <t>Керівник підприємства</t>
  </si>
  <si>
    <t>Іванченко В.М.</t>
  </si>
  <si>
    <t>Головний бухгалтер</t>
  </si>
  <si>
    <t>Бородай М.В.</t>
  </si>
  <si>
    <t>Придбання (створення) оборотних активів</t>
  </si>
  <si>
    <t>Капітальний ремонт</t>
  </si>
  <si>
    <t>Розрахунки за товари, роботи та послуги</t>
  </si>
  <si>
    <r>
      <t xml:space="preserve">Платежі в бюджет </t>
    </r>
    <r>
      <rPr>
        <i/>
        <sz val="14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ПДВ, ПДФО, військовий збір , рентні платежі, ЄСВ)</t>
    </r>
    <r>
      <rPr>
        <i/>
        <sz val="14"/>
        <rFont val="Times New Roman"/>
        <family val="1"/>
        <charset val="204"/>
      </rPr>
      <t xml:space="preserve"> </t>
    </r>
  </si>
  <si>
    <t>Комунальне підприємство "Оріхівський водоканал" Оріхівської міської ради Запорізької області</t>
  </si>
  <si>
    <t>Підприємство засноване 28.05.2015 року рішенням 70-ї сесії 26-го скликання Оріхівської міської ради Запорізької області</t>
  </si>
  <si>
    <t>Загальна інформація про підприємство (резюме):</t>
  </si>
  <si>
    <t>КП "Оріхівський водоканал" Оріхівської міської ради Запорізької області</t>
  </si>
  <si>
    <t xml:space="preserve">      3. Інформація про бізнес підприємства (код рядка 005 фінансового плану)</t>
  </si>
  <si>
    <t>36.00 Забір , очищення та постачання води</t>
  </si>
  <si>
    <t>37.00 Каналізація, відведення й очищення стічних вод</t>
  </si>
  <si>
    <t>49.31 Пасажирський наземний транспорт міського та приміського сполучення</t>
  </si>
  <si>
    <t>Собівартість реалізованої продукції (товарів, робіт та послуг)</t>
  </si>
  <si>
    <t>012/5/1</t>
  </si>
  <si>
    <t>012/5/2</t>
  </si>
  <si>
    <t>012/5/3</t>
  </si>
  <si>
    <t>012/5/4</t>
  </si>
  <si>
    <t>012/5/5</t>
  </si>
  <si>
    <t>012/5/6</t>
  </si>
  <si>
    <t xml:space="preserve">витрати на страхування майна </t>
  </si>
  <si>
    <t>012/5/7</t>
  </si>
  <si>
    <t>012/5/8</t>
  </si>
  <si>
    <t>012/5/9</t>
  </si>
  <si>
    <t>012/5/10</t>
  </si>
  <si>
    <t>012/5/11</t>
  </si>
  <si>
    <t>012/5/12</t>
  </si>
  <si>
    <t>012/5/13</t>
  </si>
  <si>
    <t>012/5/14</t>
  </si>
  <si>
    <t>012/5/15</t>
  </si>
  <si>
    <t>012/5/16</t>
  </si>
  <si>
    <t xml:space="preserve">інші адміністративні витрати </t>
  </si>
  <si>
    <t>012/5/17</t>
  </si>
  <si>
    <t>Реклама</t>
  </si>
  <si>
    <t>014/1</t>
  </si>
  <si>
    <t>014/2</t>
  </si>
  <si>
    <t xml:space="preserve">Фінансові витрати </t>
  </si>
  <si>
    <t>Втрати від участі в капіталі</t>
  </si>
  <si>
    <t xml:space="preserve">Інші фонди </t>
  </si>
  <si>
    <t>Інші цілі розподілу чистого прибутку</t>
  </si>
  <si>
    <t xml:space="preserve">      4.1. Інформація щодо отримання та повернення залучених коштів</t>
  </si>
  <si>
    <t xml:space="preserve">      5. Аналіз окремих статей  фінансового плану                                                                                                                   </t>
  </si>
  <si>
    <r>
      <t xml:space="preserve">         6. Витрати на утримання транспорту </t>
    </r>
    <r>
      <rPr>
        <sz val="14"/>
        <rFont val="Times New Roman"/>
        <family val="1"/>
        <charset val="204"/>
      </rPr>
      <t> (у складі адміністративних витрат)</t>
    </r>
  </si>
  <si>
    <t>ЗАЗ110207</t>
  </si>
  <si>
    <t>автомобіль директора</t>
  </si>
  <si>
    <t xml:space="preserve">          7. Інформація про проекти, під які планується залучити кредитні кошти</t>
  </si>
  <si>
    <t xml:space="preserve">          8. Джерела капітальних інвестицій </t>
  </si>
  <si>
    <t>9. Інша додаткова інформація щодо підприємства</t>
  </si>
  <si>
    <t xml:space="preserve">Інші відрахування з доходу </t>
  </si>
  <si>
    <t xml:space="preserve">Інші операційні доходи </t>
  </si>
  <si>
    <t xml:space="preserve">Інші фінансові доходи </t>
  </si>
  <si>
    <t xml:space="preserve">Інші доходи </t>
  </si>
  <si>
    <r>
      <t xml:space="preserve">інші витрати на збут </t>
    </r>
    <r>
      <rPr>
        <i/>
        <sz val="12"/>
        <rFont val="Times New Roman"/>
        <family val="1"/>
        <charset val="204"/>
      </rPr>
      <t>(розшифрувати)</t>
    </r>
  </si>
  <si>
    <r>
      <t xml:space="preserve">інші операційні витрати </t>
    </r>
    <r>
      <rPr>
        <i/>
        <sz val="12"/>
        <rFont val="Times New Roman"/>
        <family val="1"/>
        <charset val="204"/>
      </rPr>
      <t>(розшифрувати)</t>
    </r>
    <r>
      <rPr>
        <vertAlign val="superscript"/>
        <sz val="12"/>
        <rFont val="Times New Roman"/>
        <family val="1"/>
        <charset val="204"/>
      </rPr>
      <t xml:space="preserve">            </t>
    </r>
  </si>
  <si>
    <t xml:space="preserve">Інші витрати  </t>
  </si>
  <si>
    <t xml:space="preserve">Інші  податки   </t>
  </si>
  <si>
    <t>Іванченко Віталій Миколайович</t>
  </si>
  <si>
    <t>36.00</t>
  </si>
  <si>
    <t>Оріхівської міської ради Запорізької області</t>
  </si>
  <si>
    <r>
      <t xml:space="preserve">Інші операційні доходи </t>
    </r>
    <r>
      <rPr>
        <b/>
        <i/>
        <sz val="14"/>
        <rFont val="Times New Roman"/>
        <family val="1"/>
        <charset val="204"/>
      </rPr>
      <t>(розшифрувати)</t>
    </r>
  </si>
  <si>
    <r>
      <t xml:space="preserve">за    </t>
    </r>
    <r>
      <rPr>
        <b/>
        <u/>
        <sz val="16"/>
        <rFont val="Times New Roman"/>
        <family val="1"/>
        <charset val="204"/>
      </rPr>
      <t>2019 рік</t>
    </r>
  </si>
  <si>
    <t>до звіту про виконання фінансового плану за  2019 рік</t>
  </si>
  <si>
    <t>Середньооблікова кількість усіх працівників в еквіваленті повної зайнятості   62 особи.</t>
  </si>
  <si>
    <t>Забір , очищення та постачання води</t>
  </si>
  <si>
    <r>
      <t>Фонд оплати праці за планом 4294,0 тис. гривень та фактично  4174,5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 тис. гривень.</t>
    </r>
  </si>
  <si>
    <t>Середньомісячна заробітна плата за планом та фактично 5500 гривень.</t>
  </si>
  <si>
    <r>
      <t>Собівартість реалізованої продукції (товарів, робіт та послуг)</t>
    </r>
    <r>
      <rPr>
        <b/>
        <i/>
        <sz val="14"/>
        <rFont val="Times New Roman"/>
        <family val="1"/>
        <charset val="204"/>
      </rPr>
      <t xml:space="preserve"> (розшифрувати)</t>
    </r>
  </si>
  <si>
    <r>
      <t xml:space="preserve">Витрати на збут </t>
    </r>
    <r>
      <rPr>
        <b/>
        <i/>
        <sz val="14"/>
        <rFont val="Times New Roman"/>
        <family val="1"/>
        <charset val="204"/>
      </rPr>
      <t>(розшифрувати)</t>
    </r>
  </si>
  <si>
    <r>
      <t xml:space="preserve">Інші операційні витрати </t>
    </r>
    <r>
      <rPr>
        <b/>
        <i/>
        <sz val="14"/>
        <rFont val="Times New Roman"/>
        <family val="1"/>
        <charset val="204"/>
      </rPr>
      <t>(розшифрувати)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</si>
</sst>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3" x14ac:knownFonts="1"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11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"/>
      <family val="2"/>
      <charset val="204"/>
    </font>
    <font>
      <b/>
      <sz val="14"/>
      <name val="Times New Roman Cyr"/>
      <family val="1"/>
      <charset val="204"/>
    </font>
    <font>
      <sz val="14"/>
      <color indexed="9"/>
      <name val="Times New Roman Cyr"/>
      <family val="1"/>
      <charset val="204"/>
    </font>
    <font>
      <i/>
      <sz val="14"/>
      <name val="Times New Roman Cyr"/>
      <family val="1"/>
      <charset val="204"/>
    </font>
    <font>
      <sz val="14"/>
      <color indexed="9"/>
      <name val="Times New Roman"/>
      <family val="1"/>
      <charset val="204"/>
    </font>
    <font>
      <i/>
      <sz val="14"/>
      <color indexed="9"/>
      <name val="Times New Roman Cyr"/>
      <family val="1"/>
      <charset val="204"/>
    </font>
    <font>
      <sz val="14"/>
      <name val="Arial Cyr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vertAlign val="superscript"/>
      <sz val="12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1">
    <xf numFmtId="0" fontId="0" fillId="0" borderId="0" xfId="0"/>
    <xf numFmtId="0" fontId="1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 shrinkToFit="1"/>
    </xf>
    <xf numFmtId="0" fontId="8" fillId="0" borderId="0" xfId="0" applyFont="1" applyBorder="1" applyAlignment="1">
      <alignment vertical="center" wrapText="1" shrinkToFit="1"/>
    </xf>
    <xf numFmtId="0" fontId="1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/>
    <xf numFmtId="0" fontId="15" fillId="0" borderId="0" xfId="0" applyFont="1" applyFill="1" applyBorder="1" applyAlignment="1"/>
    <xf numFmtId="0" fontId="15" fillId="0" borderId="0" xfId="0" applyFont="1" applyBorder="1" applyAlignment="1"/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vertical="center"/>
    </xf>
    <xf numFmtId="0" fontId="19" fillId="0" borderId="0" xfId="0" applyFont="1" applyBorder="1" applyAlignment="1">
      <alignment vertical="center"/>
    </xf>
    <xf numFmtId="164" fontId="19" fillId="0" borderId="1" xfId="0" applyNumberFormat="1" applyFont="1" applyFill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19" fillId="0" borderId="2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19" fillId="0" borderId="2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quotePrefix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8" fillId="0" borderId="1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164" fontId="20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quotePrefix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3" fontId="19" fillId="0" borderId="0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19" fillId="0" borderId="0" xfId="0" applyFont="1" applyAlignment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quotePrefix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0" xfId="0" quotePrefix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vertical="center"/>
    </xf>
    <xf numFmtId="3" fontId="27" fillId="0" borderId="0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3" fontId="26" fillId="0" borderId="0" xfId="0" applyNumberFormat="1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shrinkToFit="1"/>
    </xf>
    <xf numFmtId="0" fontId="19" fillId="0" borderId="4" xfId="0" applyFont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left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3" fontId="19" fillId="0" borderId="1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 shrinkToFit="1"/>
    </xf>
    <xf numFmtId="3" fontId="19" fillId="0" borderId="0" xfId="0" applyNumberFormat="1" applyFont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left" vertical="center" wrapText="1" shrinkToFit="1"/>
    </xf>
    <xf numFmtId="0" fontId="19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 wrapText="1" shrinkToFit="1"/>
    </xf>
    <xf numFmtId="0" fontId="19" fillId="0" borderId="0" xfId="0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right" vertical="center" wrapText="1"/>
    </xf>
    <xf numFmtId="164" fontId="28" fillId="0" borderId="0" xfId="0" applyNumberFormat="1" applyFont="1" applyBorder="1" applyAlignment="1">
      <alignment horizontal="right" vertical="center" wrapText="1"/>
    </xf>
    <xf numFmtId="0" fontId="19" fillId="0" borderId="4" xfId="0" applyFont="1" applyBorder="1" applyAlignment="1">
      <alignment vertical="center"/>
    </xf>
    <xf numFmtId="0" fontId="19" fillId="0" borderId="4" xfId="0" applyFont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164" fontId="18" fillId="0" borderId="0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 wrapText="1" shrinkToFit="1"/>
    </xf>
    <xf numFmtId="0" fontId="18" fillId="0" borderId="0" xfId="0" applyFont="1" applyAlignment="1">
      <alignment horizontal="right" vertical="center"/>
    </xf>
    <xf numFmtId="0" fontId="18" fillId="0" borderId="4" xfId="0" applyFont="1" applyFill="1" applyBorder="1" applyAlignment="1">
      <alignment vertical="distributed" wrapText="1"/>
    </xf>
    <xf numFmtId="164" fontId="28" fillId="0" borderId="0" xfId="0" applyNumberFormat="1" applyFont="1" applyFill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Fill="1" applyBorder="1" applyAlignment="1">
      <alignment horizontal="right" vertical="center"/>
    </xf>
    <xf numFmtId="165" fontId="19" fillId="0" borderId="1" xfId="0" applyNumberFormat="1" applyFont="1" applyFill="1" applyBorder="1" applyAlignment="1">
      <alignment horizontal="right" vertical="center" wrapText="1"/>
    </xf>
    <xf numFmtId="164" fontId="25" fillId="0" borderId="1" xfId="0" quotePrefix="1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/>
    </xf>
    <xf numFmtId="164" fontId="23" fillId="0" borderId="1" xfId="0" applyNumberFormat="1" applyFont="1" applyFill="1" applyBorder="1" applyAlignment="1">
      <alignment horizontal="right" vertical="center"/>
    </xf>
    <xf numFmtId="165" fontId="25" fillId="0" borderId="1" xfId="0" quotePrefix="1" applyNumberFormat="1" applyFont="1" applyFill="1" applyBorder="1" applyAlignment="1">
      <alignment horizontal="right"/>
    </xf>
    <xf numFmtId="165" fontId="25" fillId="0" borderId="1" xfId="0" quotePrefix="1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 wrapText="1"/>
    </xf>
    <xf numFmtId="164" fontId="23" fillId="0" borderId="1" xfId="0" quotePrefix="1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 vertical="center"/>
    </xf>
    <xf numFmtId="49" fontId="19" fillId="0" borderId="1" xfId="0" quotePrefix="1" applyNumberFormat="1" applyFont="1" applyFill="1" applyBorder="1" applyAlignment="1">
      <alignment horizontal="center" vertical="center"/>
    </xf>
    <xf numFmtId="49" fontId="18" fillId="0" borderId="1" xfId="0" quotePrefix="1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5" fillId="0" borderId="0" xfId="0" applyFont="1" applyBorder="1" applyAlignment="1" applyProtection="1">
      <alignment vertical="center"/>
      <protection locked="0"/>
    </xf>
    <xf numFmtId="0" fontId="20" fillId="0" borderId="0" xfId="0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right" vertical="center" wrapText="1"/>
    </xf>
    <xf numFmtId="49" fontId="23" fillId="0" borderId="1" xfId="0" quotePrefix="1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0" fillId="0" borderId="9" xfId="0" applyFont="1" applyFill="1" applyBorder="1" applyAlignment="1">
      <alignment horizontal="left" vertical="center"/>
    </xf>
    <xf numFmtId="0" fontId="19" fillId="0" borderId="9" xfId="0" applyFont="1" applyBorder="1" applyAlignment="1">
      <alignment vertical="center"/>
    </xf>
    <xf numFmtId="0" fontId="20" fillId="0" borderId="9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right" vertical="center"/>
    </xf>
    <xf numFmtId="0" fontId="15" fillId="0" borderId="1" xfId="0" applyFont="1" applyBorder="1" applyAlignment="1">
      <alignment vertical="center" wrapText="1" shrinkToFit="1"/>
    </xf>
    <xf numFmtId="49" fontId="15" fillId="0" borderId="1" xfId="0" applyNumberFormat="1" applyFont="1" applyBorder="1" applyAlignment="1">
      <alignment horizontal="center" vertical="center" wrapText="1" shrinkToFit="1"/>
    </xf>
    <xf numFmtId="164" fontId="15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justify" vertical="center" wrapText="1" shrinkToFit="1"/>
    </xf>
    <xf numFmtId="0" fontId="6" fillId="0" borderId="1" xfId="0" applyFont="1" applyBorder="1" applyAlignment="1">
      <alignment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left" vertical="center" wrapText="1" shrinkToFit="1"/>
    </xf>
    <xf numFmtId="0" fontId="15" fillId="2" borderId="1" xfId="0" applyFont="1" applyFill="1" applyBorder="1" applyAlignment="1">
      <alignment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 shrinkToFi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0" fontId="18" fillId="0" borderId="0" xfId="0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vertical="center" wrapText="1" shrinkToFit="1"/>
      <protection locked="0"/>
    </xf>
    <xf numFmtId="0" fontId="34" fillId="0" borderId="0" xfId="0" applyFont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 wrapText="1" shrinkToFi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34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0" fontId="34" fillId="0" borderId="0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horizontal="center" vertical="center"/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vertical="center" wrapText="1" shrinkToFit="1"/>
      <protection locked="0"/>
    </xf>
    <xf numFmtId="164" fontId="19" fillId="0" borderId="1" xfId="0" applyNumberFormat="1" applyFont="1" applyFill="1" applyBorder="1" applyAlignment="1">
      <alignment vertical="center"/>
    </xf>
    <xf numFmtId="164" fontId="16" fillId="0" borderId="1" xfId="0" quotePrefix="1" applyNumberFormat="1" applyFont="1" applyFill="1" applyBorder="1" applyAlignment="1">
      <alignment horizontal="right" vertical="center"/>
    </xf>
    <xf numFmtId="0" fontId="19" fillId="0" borderId="4" xfId="0" applyFont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1" fontId="23" fillId="0" borderId="1" xfId="0" applyNumberFormat="1" applyFont="1" applyFill="1" applyBorder="1" applyAlignment="1">
      <alignment horizontal="right" vertical="center"/>
    </xf>
    <xf numFmtId="164" fontId="19" fillId="0" borderId="1" xfId="0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3" fontId="38" fillId="0" borderId="0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vertical="center"/>
    </xf>
    <xf numFmtId="164" fontId="4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vertical="center"/>
    </xf>
    <xf numFmtId="164" fontId="12" fillId="0" borderId="5" xfId="0" applyNumberFormat="1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5" fillId="0" borderId="2" xfId="0" applyFont="1" applyBorder="1" applyAlignment="1" applyProtection="1">
      <alignment vertical="center"/>
      <protection locked="0"/>
    </xf>
    <xf numFmtId="0" fontId="36" fillId="0" borderId="3" xfId="0" applyFont="1" applyBorder="1" applyAlignment="1" applyProtection="1">
      <alignment vertical="center"/>
      <protection locked="0"/>
    </xf>
    <xf numFmtId="0" fontId="36" fillId="0" borderId="5" xfId="0" applyFont="1" applyBorder="1" applyAlignment="1" applyProtection="1">
      <alignment vertical="center"/>
      <protection locked="0"/>
    </xf>
    <xf numFmtId="164" fontId="19" fillId="0" borderId="1" xfId="0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/>
    </xf>
    <xf numFmtId="0" fontId="36" fillId="0" borderId="0" xfId="0" applyFont="1" applyAlignment="1"/>
    <xf numFmtId="0" fontId="18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 shrinkToFit="1"/>
    </xf>
    <xf numFmtId="0" fontId="19" fillId="0" borderId="0" xfId="0" applyFont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distributed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/>
    </xf>
    <xf numFmtId="0" fontId="19" fillId="0" borderId="5" xfId="0" applyFont="1" applyFill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 shrinkToFit="1"/>
    </xf>
    <xf numFmtId="0" fontId="42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 shrinkToFi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 shrinkToFit="1"/>
    </xf>
    <xf numFmtId="0" fontId="42" fillId="0" borderId="2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164" fontId="4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topLeftCell="A94" zoomScale="70" zoomScaleNormal="70" workbookViewId="0">
      <selection activeCell="A85" sqref="A85:F85"/>
    </sheetView>
  </sheetViews>
  <sheetFormatPr defaultRowHeight="15.75" x14ac:dyDescent="0.2"/>
  <cols>
    <col min="1" max="1" width="69" style="7" customWidth="1"/>
    <col min="2" max="2" width="12.5703125" style="1" customWidth="1"/>
    <col min="3" max="3" width="22.42578125" style="7" customWidth="1"/>
    <col min="4" max="4" width="20.7109375" style="7" customWidth="1"/>
    <col min="5" max="5" width="19.42578125" style="7" customWidth="1"/>
    <col min="6" max="6" width="17" style="7" customWidth="1"/>
    <col min="7" max="7" width="13.140625" style="7" customWidth="1"/>
    <col min="8" max="8" width="10.28515625" style="7" customWidth="1"/>
    <col min="9" max="9" width="9.5703125" style="7" customWidth="1"/>
    <col min="10" max="15" width="9.140625" style="7"/>
    <col min="16" max="16" width="8.5703125" style="7" customWidth="1"/>
    <col min="17" max="16384" width="9.140625" style="7"/>
  </cols>
  <sheetData>
    <row r="1" spans="1:6" ht="18.75" x14ac:dyDescent="0.2">
      <c r="A1" s="62"/>
      <c r="B1" s="44"/>
      <c r="C1" s="62"/>
      <c r="D1" s="267" t="s">
        <v>293</v>
      </c>
      <c r="E1" s="267"/>
      <c r="F1" s="267"/>
    </row>
    <row r="2" spans="1:6" ht="18.75" x14ac:dyDescent="0.2">
      <c r="A2" s="62"/>
      <c r="B2" s="44"/>
      <c r="C2" s="286" t="s">
        <v>170</v>
      </c>
      <c r="D2" s="286"/>
      <c r="E2" s="286"/>
      <c r="F2" s="286"/>
    </row>
    <row r="3" spans="1:6" ht="18.75" customHeight="1" x14ac:dyDescent="0.2">
      <c r="A3" s="62"/>
      <c r="B3" s="285" t="s">
        <v>296</v>
      </c>
      <c r="C3" s="285"/>
      <c r="D3" s="285"/>
      <c r="E3" s="285"/>
      <c r="F3" s="285"/>
    </row>
    <row r="4" spans="1:6" ht="12" customHeight="1" x14ac:dyDescent="0.2">
      <c r="A4" s="146"/>
      <c r="B4" s="126"/>
      <c r="C4" s="126"/>
      <c r="D4" s="126"/>
      <c r="E4" s="126"/>
      <c r="F4" s="126"/>
    </row>
    <row r="5" spans="1:6" ht="15.75" customHeight="1" x14ac:dyDescent="0.2">
      <c r="A5" s="271"/>
      <c r="B5" s="272"/>
      <c r="C5" s="272"/>
      <c r="D5" s="272"/>
      <c r="E5" s="273"/>
      <c r="F5" s="155" t="s">
        <v>203</v>
      </c>
    </row>
    <row r="6" spans="1:6" ht="16.5" customHeight="1" x14ac:dyDescent="0.2">
      <c r="A6" s="274" t="s">
        <v>172</v>
      </c>
      <c r="B6" s="275"/>
      <c r="C6" s="275"/>
      <c r="D6" s="275"/>
      <c r="E6" s="67" t="s">
        <v>173</v>
      </c>
      <c r="F6" s="66">
        <v>2019</v>
      </c>
    </row>
    <row r="7" spans="1:6" ht="18.75" customHeight="1" x14ac:dyDescent="0.2">
      <c r="A7" s="68" t="s">
        <v>297</v>
      </c>
      <c r="B7" s="276" t="s">
        <v>403</v>
      </c>
      <c r="C7" s="277"/>
      <c r="D7" s="277"/>
      <c r="E7" s="69" t="s">
        <v>174</v>
      </c>
      <c r="F7" s="66">
        <v>39972828</v>
      </c>
    </row>
    <row r="8" spans="1:6" ht="18.75" x14ac:dyDescent="0.2">
      <c r="A8" s="65" t="s">
        <v>175</v>
      </c>
      <c r="B8" s="276" t="s">
        <v>298</v>
      </c>
      <c r="C8" s="277"/>
      <c r="D8" s="277"/>
      <c r="E8" s="70" t="s">
        <v>176</v>
      </c>
      <c r="F8" s="66">
        <v>150</v>
      </c>
    </row>
    <row r="9" spans="1:6" ht="18.75" x14ac:dyDescent="0.2">
      <c r="A9" s="65" t="s">
        <v>177</v>
      </c>
      <c r="B9" s="276" t="s">
        <v>299</v>
      </c>
      <c r="C9" s="277"/>
      <c r="D9" s="277"/>
      <c r="E9" s="67" t="s">
        <v>178</v>
      </c>
      <c r="F9" s="66">
        <v>2323910100</v>
      </c>
    </row>
    <row r="10" spans="1:6" ht="18.75" x14ac:dyDescent="0.2">
      <c r="A10" s="68" t="s">
        <v>276</v>
      </c>
      <c r="B10" s="276" t="s">
        <v>300</v>
      </c>
      <c r="C10" s="277"/>
      <c r="D10" s="277"/>
      <c r="E10" s="67" t="s">
        <v>179</v>
      </c>
      <c r="F10" s="66">
        <v>1009</v>
      </c>
    </row>
    <row r="11" spans="1:6" ht="18.75" x14ac:dyDescent="0.2">
      <c r="A11" s="68" t="s">
        <v>180</v>
      </c>
      <c r="B11" s="276" t="s">
        <v>301</v>
      </c>
      <c r="C11" s="277"/>
      <c r="D11" s="277"/>
      <c r="E11" s="67" t="s">
        <v>181</v>
      </c>
      <c r="F11" s="66">
        <v>90213</v>
      </c>
    </row>
    <row r="12" spans="1:6" ht="18.75" x14ac:dyDescent="0.2">
      <c r="A12" s="71" t="s">
        <v>182</v>
      </c>
      <c r="B12" s="276" t="s">
        <v>302</v>
      </c>
      <c r="C12" s="277"/>
      <c r="D12" s="277"/>
      <c r="E12" s="67" t="s">
        <v>183</v>
      </c>
      <c r="F12" s="66" t="s">
        <v>402</v>
      </c>
    </row>
    <row r="13" spans="1:6" ht="18.75" x14ac:dyDescent="0.2">
      <c r="A13" s="71" t="s">
        <v>303</v>
      </c>
      <c r="B13" s="276" t="s">
        <v>304</v>
      </c>
      <c r="C13" s="277"/>
      <c r="D13" s="277"/>
      <c r="E13" s="277"/>
      <c r="F13" s="281"/>
    </row>
    <row r="14" spans="1:6" ht="18.75" x14ac:dyDescent="0.2">
      <c r="A14" s="71" t="s">
        <v>184</v>
      </c>
      <c r="B14" s="276" t="s">
        <v>305</v>
      </c>
      <c r="C14" s="277"/>
      <c r="D14" s="277"/>
      <c r="E14" s="277"/>
      <c r="F14" s="281"/>
    </row>
    <row r="15" spans="1:6" ht="18.75" x14ac:dyDescent="0.2">
      <c r="A15" s="71" t="s">
        <v>185</v>
      </c>
      <c r="B15" s="282">
        <v>62</v>
      </c>
      <c r="C15" s="283"/>
      <c r="D15" s="283"/>
      <c r="E15" s="283"/>
      <c r="F15" s="284"/>
    </row>
    <row r="16" spans="1:6" ht="18.75" x14ac:dyDescent="0.2">
      <c r="A16" s="72" t="s">
        <v>186</v>
      </c>
      <c r="B16" s="278" t="s">
        <v>306</v>
      </c>
      <c r="C16" s="279"/>
      <c r="D16" s="279"/>
      <c r="E16" s="279"/>
      <c r="F16" s="280"/>
    </row>
    <row r="17" spans="1:7" ht="16.5" customHeight="1" x14ac:dyDescent="0.2">
      <c r="A17" s="71" t="s">
        <v>187</v>
      </c>
      <c r="B17" s="287" t="s">
        <v>307</v>
      </c>
      <c r="C17" s="288"/>
      <c r="D17" s="288"/>
      <c r="E17" s="288"/>
      <c r="F17" s="289"/>
    </row>
    <row r="18" spans="1:7" ht="18.75" x14ac:dyDescent="0.2">
      <c r="A18" s="72" t="s">
        <v>188</v>
      </c>
      <c r="B18" s="278" t="s">
        <v>401</v>
      </c>
      <c r="C18" s="279"/>
      <c r="D18" s="279"/>
      <c r="E18" s="279"/>
      <c r="F18" s="280"/>
    </row>
    <row r="19" spans="1:7" ht="14.25" customHeight="1" x14ac:dyDescent="0.2">
      <c r="A19" s="69"/>
      <c r="B19" s="62"/>
      <c r="C19" s="62"/>
      <c r="D19" s="62"/>
      <c r="E19" s="62"/>
      <c r="F19" s="62"/>
    </row>
    <row r="20" spans="1:7" ht="18.75" x14ac:dyDescent="0.2">
      <c r="A20" s="268" t="s">
        <v>189</v>
      </c>
      <c r="B20" s="268"/>
      <c r="C20" s="268"/>
      <c r="D20" s="268"/>
      <c r="E20" s="268"/>
      <c r="F20" s="268"/>
      <c r="G20" s="32"/>
    </row>
    <row r="21" spans="1:7" ht="21.75" customHeight="1" x14ac:dyDescent="0.2">
      <c r="A21" s="270" t="s">
        <v>405</v>
      </c>
      <c r="B21" s="270"/>
      <c r="C21" s="270"/>
      <c r="D21" s="270"/>
      <c r="E21" s="270"/>
      <c r="F21" s="270"/>
    </row>
    <row r="22" spans="1:7" ht="15" customHeight="1" x14ac:dyDescent="0.2">
      <c r="A22" s="269" t="s">
        <v>192</v>
      </c>
      <c r="B22" s="269"/>
      <c r="C22" s="269"/>
      <c r="D22" s="269"/>
      <c r="E22" s="269"/>
      <c r="F22" s="269"/>
    </row>
    <row r="23" spans="1:7" ht="9" customHeight="1" x14ac:dyDescent="0.2">
      <c r="A23" s="44"/>
      <c r="B23" s="44"/>
      <c r="C23" s="44"/>
      <c r="D23" s="44"/>
      <c r="E23" s="44"/>
      <c r="F23" s="44"/>
    </row>
    <row r="24" spans="1:7" ht="19.5" customHeight="1" x14ac:dyDescent="0.2">
      <c r="A24" s="268" t="s">
        <v>197</v>
      </c>
      <c r="B24" s="268"/>
      <c r="C24" s="268"/>
      <c r="D24" s="268"/>
      <c r="E24" s="268"/>
      <c r="F24" s="268"/>
    </row>
    <row r="25" spans="1:7" ht="19.5" customHeight="1" x14ac:dyDescent="0.2">
      <c r="A25" s="265" t="s">
        <v>198</v>
      </c>
      <c r="B25" s="265"/>
      <c r="C25" s="265"/>
      <c r="D25" s="265"/>
      <c r="E25" s="265"/>
      <c r="F25" s="265"/>
    </row>
    <row r="26" spans="1:7" ht="14.25" customHeight="1" x14ac:dyDescent="0.2">
      <c r="A26" s="264" t="s">
        <v>204</v>
      </c>
      <c r="B26" s="266" t="s">
        <v>25</v>
      </c>
      <c r="C26" s="266" t="s">
        <v>132</v>
      </c>
      <c r="D26" s="266" t="s">
        <v>133</v>
      </c>
      <c r="E26" s="266" t="s">
        <v>154</v>
      </c>
      <c r="F26" s="266" t="s">
        <v>274</v>
      </c>
    </row>
    <row r="27" spans="1:7" ht="27.75" customHeight="1" x14ac:dyDescent="0.2">
      <c r="A27" s="264"/>
      <c r="B27" s="266"/>
      <c r="C27" s="266"/>
      <c r="D27" s="266"/>
      <c r="E27" s="266"/>
      <c r="F27" s="266"/>
    </row>
    <row r="28" spans="1:7" ht="15" customHeight="1" x14ac:dyDescent="0.2">
      <c r="A28" s="73">
        <v>1</v>
      </c>
      <c r="B28" s="74">
        <v>2</v>
      </c>
      <c r="C28" s="74">
        <v>3</v>
      </c>
      <c r="D28" s="74">
        <v>4</v>
      </c>
      <c r="E28" s="74">
        <v>5</v>
      </c>
      <c r="F28" s="74">
        <v>6</v>
      </c>
    </row>
    <row r="29" spans="1:7" s="4" customFormat="1" ht="14.25" customHeight="1" x14ac:dyDescent="0.2">
      <c r="A29" s="75" t="s">
        <v>47</v>
      </c>
      <c r="B29" s="262"/>
      <c r="C29" s="262"/>
      <c r="D29" s="262"/>
      <c r="E29" s="262"/>
      <c r="F29" s="262"/>
    </row>
    <row r="30" spans="1:7" s="4" customFormat="1" ht="37.5" customHeight="1" x14ac:dyDescent="0.2">
      <c r="A30" s="76" t="s">
        <v>34</v>
      </c>
      <c r="B30" s="77" t="s">
        <v>20</v>
      </c>
      <c r="C30" s="238">
        <v>10126.6</v>
      </c>
      <c r="D30" s="238">
        <v>9581.9</v>
      </c>
      <c r="E30" s="238">
        <f t="shared" ref="E30:E40" si="0">D30-C30</f>
        <v>-544.70000000000073</v>
      </c>
      <c r="F30" s="156">
        <f t="shared" ref="F30:F40" si="1">D30/C30*100</f>
        <v>94.621096913080393</v>
      </c>
    </row>
    <row r="31" spans="1:7" s="4" customFormat="1" ht="22.5" customHeight="1" x14ac:dyDescent="0.2">
      <c r="A31" s="79" t="s">
        <v>171</v>
      </c>
      <c r="B31" s="77" t="s">
        <v>21</v>
      </c>
      <c r="C31" s="63">
        <v>1687.8</v>
      </c>
      <c r="D31" s="63">
        <v>1597</v>
      </c>
      <c r="E31" s="63">
        <f t="shared" si="0"/>
        <v>-90.799999999999955</v>
      </c>
      <c r="F31" s="156">
        <f t="shared" si="1"/>
        <v>94.62021566536319</v>
      </c>
    </row>
    <row r="32" spans="1:7" s="4" customFormat="1" ht="22.5" customHeight="1" x14ac:dyDescent="0.2">
      <c r="A32" s="79" t="s">
        <v>277</v>
      </c>
      <c r="B32" s="169" t="s">
        <v>22</v>
      </c>
      <c r="C32" s="63">
        <v>0</v>
      </c>
      <c r="D32" s="63">
        <v>0</v>
      </c>
      <c r="E32" s="63">
        <f t="shared" si="0"/>
        <v>0</v>
      </c>
      <c r="F32" s="156">
        <v>0</v>
      </c>
    </row>
    <row r="33" spans="1:6" s="4" customFormat="1" ht="24" customHeight="1" x14ac:dyDescent="0.2">
      <c r="A33" s="79" t="s">
        <v>278</v>
      </c>
      <c r="B33" s="169" t="s">
        <v>23</v>
      </c>
      <c r="C33" s="63">
        <v>0</v>
      </c>
      <c r="D33" s="63">
        <v>0</v>
      </c>
      <c r="E33" s="63">
        <f t="shared" si="0"/>
        <v>0</v>
      </c>
      <c r="F33" s="156">
        <v>0</v>
      </c>
    </row>
    <row r="34" spans="1:6" s="8" customFormat="1" ht="36.75" customHeight="1" x14ac:dyDescent="0.2">
      <c r="A34" s="80" t="s">
        <v>279</v>
      </c>
      <c r="B34" s="170" t="s">
        <v>35</v>
      </c>
      <c r="C34" s="78">
        <f>C30-SUM(C31:C33)</f>
        <v>8438.8000000000011</v>
      </c>
      <c r="D34" s="78">
        <f>D30-SUM(D31:D33)</f>
        <v>7984.9</v>
      </c>
      <c r="E34" s="78">
        <f t="shared" si="0"/>
        <v>-453.90000000000146</v>
      </c>
      <c r="F34" s="157">
        <f t="shared" si="1"/>
        <v>94.621273166800947</v>
      </c>
    </row>
    <row r="35" spans="1:6" s="4" customFormat="1" ht="22.5" customHeight="1" x14ac:dyDescent="0.2">
      <c r="A35" s="80" t="s">
        <v>404</v>
      </c>
      <c r="B35" s="170" t="s">
        <v>36</v>
      </c>
      <c r="C35" s="78">
        <v>300</v>
      </c>
      <c r="D35" s="78">
        <v>395.3</v>
      </c>
      <c r="E35" s="78">
        <f t="shared" si="0"/>
        <v>95.300000000000011</v>
      </c>
      <c r="F35" s="157">
        <f t="shared" si="1"/>
        <v>131.76666666666668</v>
      </c>
    </row>
    <row r="36" spans="1:6" s="4" customFormat="1" ht="22.5" customHeight="1" x14ac:dyDescent="0.2">
      <c r="A36" s="84" t="s">
        <v>280</v>
      </c>
      <c r="B36" s="169" t="s">
        <v>37</v>
      </c>
      <c r="C36" s="63">
        <v>0</v>
      </c>
      <c r="D36" s="63">
        <v>0</v>
      </c>
      <c r="E36" s="63">
        <f>D36-C36</f>
        <v>0</v>
      </c>
      <c r="F36" s="156">
        <v>0</v>
      </c>
    </row>
    <row r="37" spans="1:6" s="4" customFormat="1" ht="21" customHeight="1" x14ac:dyDescent="0.2">
      <c r="A37" s="84" t="s">
        <v>281</v>
      </c>
      <c r="B37" s="169" t="s">
        <v>38</v>
      </c>
      <c r="C37" s="63">
        <v>0</v>
      </c>
      <c r="D37" s="63">
        <v>0</v>
      </c>
      <c r="E37" s="63">
        <f t="shared" si="0"/>
        <v>0</v>
      </c>
      <c r="F37" s="156">
        <v>0</v>
      </c>
    </row>
    <row r="38" spans="1:6" s="4" customFormat="1" ht="22.5" customHeight="1" x14ac:dyDescent="0.2">
      <c r="A38" s="84" t="s">
        <v>282</v>
      </c>
      <c r="B38" s="169" t="s">
        <v>39</v>
      </c>
      <c r="C38" s="63">
        <v>0</v>
      </c>
      <c r="D38" s="63">
        <v>0</v>
      </c>
      <c r="E38" s="63">
        <v>0</v>
      </c>
      <c r="F38" s="156">
        <v>0</v>
      </c>
    </row>
    <row r="39" spans="1:6" s="4" customFormat="1" ht="56.25" x14ac:dyDescent="0.2">
      <c r="A39" s="84" t="s">
        <v>144</v>
      </c>
      <c r="B39" s="169"/>
      <c r="C39" s="63">
        <v>0</v>
      </c>
      <c r="D39" s="63">
        <v>0</v>
      </c>
      <c r="E39" s="63">
        <f t="shared" si="0"/>
        <v>0</v>
      </c>
      <c r="F39" s="156">
        <v>0</v>
      </c>
    </row>
    <row r="40" spans="1:6" s="4" customFormat="1" ht="24" customHeight="1" x14ac:dyDescent="0.2">
      <c r="A40" s="85" t="s">
        <v>33</v>
      </c>
      <c r="B40" s="170" t="s">
        <v>8</v>
      </c>
      <c r="C40" s="78">
        <f>SUM(C34:C39)</f>
        <v>8738.8000000000011</v>
      </c>
      <c r="D40" s="78">
        <f>SUM(D34:D39)</f>
        <v>8380.1999999999989</v>
      </c>
      <c r="E40" s="78">
        <f t="shared" si="0"/>
        <v>-358.60000000000218</v>
      </c>
      <c r="F40" s="157">
        <f t="shared" si="1"/>
        <v>95.896461756762918</v>
      </c>
    </row>
    <row r="41" spans="1:6" s="4" customFormat="1" ht="24" customHeight="1" x14ac:dyDescent="0.2">
      <c r="A41" s="85" t="s">
        <v>48</v>
      </c>
      <c r="B41" s="77"/>
      <c r="C41" s="263"/>
      <c r="D41" s="263"/>
      <c r="E41" s="263"/>
      <c r="F41" s="263"/>
    </row>
    <row r="42" spans="1:6" s="4" customFormat="1" ht="38.25" x14ac:dyDescent="0.2">
      <c r="A42" s="85" t="s">
        <v>411</v>
      </c>
      <c r="B42" s="169" t="s">
        <v>26</v>
      </c>
      <c r="C42" s="78">
        <v>6833.2</v>
      </c>
      <c r="D42" s="78">
        <v>6312.7</v>
      </c>
      <c r="E42" s="78">
        <f>D42-C42</f>
        <v>-520.5</v>
      </c>
      <c r="F42" s="157">
        <f>D42/C42*100</f>
        <v>92.382778200550248</v>
      </c>
    </row>
    <row r="43" spans="1:6" s="4" customFormat="1" ht="22.5" customHeight="1" x14ac:dyDescent="0.2">
      <c r="A43" s="85" t="s">
        <v>207</v>
      </c>
      <c r="B43" s="169" t="s">
        <v>27</v>
      </c>
      <c r="C43" s="78">
        <v>1530.3</v>
      </c>
      <c r="D43" s="78">
        <v>1473.2</v>
      </c>
      <c r="E43" s="78">
        <f>D43-C43</f>
        <v>-57.099999999999909</v>
      </c>
      <c r="F43" s="157">
        <f>D43/C43*100</f>
        <v>96.268705482585119</v>
      </c>
    </row>
    <row r="44" spans="1:6" s="9" customFormat="1" ht="24.75" customHeight="1" x14ac:dyDescent="0.2">
      <c r="A44" s="76" t="s">
        <v>40</v>
      </c>
      <c r="B44" s="169" t="s">
        <v>308</v>
      </c>
      <c r="C44" s="63">
        <v>39.200000000000003</v>
      </c>
      <c r="D44" s="256">
        <v>39.200000000000003</v>
      </c>
      <c r="E44" s="63">
        <f>D44-C44</f>
        <v>0</v>
      </c>
      <c r="F44" s="156">
        <f>D44/C44*100</f>
        <v>100</v>
      </c>
    </row>
    <row r="45" spans="1:6" s="9" customFormat="1" ht="24" customHeight="1" x14ac:dyDescent="0.2">
      <c r="A45" s="76" t="s">
        <v>41</v>
      </c>
      <c r="B45" s="169" t="s">
        <v>309</v>
      </c>
      <c r="C45" s="63">
        <v>0</v>
      </c>
      <c r="D45" s="256">
        <v>0</v>
      </c>
      <c r="E45" s="63">
        <f>D45-C45</f>
        <v>0</v>
      </c>
      <c r="F45" s="156">
        <v>0</v>
      </c>
    </row>
    <row r="46" spans="1:6" s="9" customFormat="1" ht="24" customHeight="1" x14ac:dyDescent="0.2">
      <c r="A46" s="76" t="s">
        <v>42</v>
      </c>
      <c r="B46" s="169" t="s">
        <v>310</v>
      </c>
      <c r="C46" s="63">
        <v>0</v>
      </c>
      <c r="D46" s="256">
        <v>0</v>
      </c>
      <c r="E46" s="63">
        <f t="shared" ref="E46:E56" si="2">D46-C46</f>
        <v>0</v>
      </c>
      <c r="F46" s="156">
        <v>0</v>
      </c>
    </row>
    <row r="47" spans="1:6" s="9" customFormat="1" ht="24" customHeight="1" x14ac:dyDescent="0.2">
      <c r="A47" s="76" t="s">
        <v>43</v>
      </c>
      <c r="B47" s="169" t="s">
        <v>311</v>
      </c>
      <c r="C47" s="63">
        <v>42</v>
      </c>
      <c r="D47" s="256">
        <v>38.4</v>
      </c>
      <c r="E47" s="63">
        <f t="shared" si="2"/>
        <v>-3.6000000000000014</v>
      </c>
      <c r="F47" s="156">
        <f t="shared" ref="F47:F56" si="3">D47/C47*100</f>
        <v>91.428571428571431</v>
      </c>
    </row>
    <row r="48" spans="1:6" s="9" customFormat="1" ht="24" customHeight="1" x14ac:dyDescent="0.2">
      <c r="A48" s="76" t="s">
        <v>283</v>
      </c>
      <c r="B48" s="169" t="s">
        <v>312</v>
      </c>
      <c r="C48" s="63">
        <v>1449.1</v>
      </c>
      <c r="D48" s="243">
        <f>D43-D44-D47</f>
        <v>1395.6</v>
      </c>
      <c r="E48" s="63">
        <f t="shared" si="2"/>
        <v>-53.5</v>
      </c>
      <c r="F48" s="156">
        <f t="shared" si="3"/>
        <v>96.308053274446209</v>
      </c>
    </row>
    <row r="49" spans="1:6" s="4" customFormat="1" ht="24" customHeight="1" x14ac:dyDescent="0.2">
      <c r="A49" s="85" t="s">
        <v>412</v>
      </c>
      <c r="B49" s="169" t="s">
        <v>28</v>
      </c>
      <c r="C49" s="78">
        <v>563.9</v>
      </c>
      <c r="D49" s="78">
        <v>600.29999999999995</v>
      </c>
      <c r="E49" s="78">
        <f t="shared" si="2"/>
        <v>36.399999999999977</v>
      </c>
      <c r="F49" s="157">
        <f t="shared" si="3"/>
        <v>106.45504522078382</v>
      </c>
    </row>
    <row r="50" spans="1:6" s="4" customFormat="1" ht="24" customHeight="1" x14ac:dyDescent="0.2">
      <c r="A50" s="85" t="s">
        <v>413</v>
      </c>
      <c r="B50" s="169" t="s">
        <v>29</v>
      </c>
      <c r="C50" s="78">
        <v>300</v>
      </c>
      <c r="D50" s="78">
        <v>395.3</v>
      </c>
      <c r="E50" s="78">
        <f t="shared" si="2"/>
        <v>95.300000000000011</v>
      </c>
      <c r="F50" s="157">
        <f t="shared" si="3"/>
        <v>131.76666666666668</v>
      </c>
    </row>
    <row r="51" spans="1:6" s="4" customFormat="1" ht="24" customHeight="1" x14ac:dyDescent="0.2">
      <c r="A51" s="84" t="s">
        <v>284</v>
      </c>
      <c r="B51" s="169" t="s">
        <v>30</v>
      </c>
      <c r="C51" s="63">
        <v>0</v>
      </c>
      <c r="D51" s="63">
        <v>0</v>
      </c>
      <c r="E51" s="63">
        <f t="shared" si="2"/>
        <v>0</v>
      </c>
      <c r="F51" s="156">
        <v>0</v>
      </c>
    </row>
    <row r="52" spans="1:6" s="4" customFormat="1" ht="24" customHeight="1" x14ac:dyDescent="0.2">
      <c r="A52" s="84" t="s">
        <v>285</v>
      </c>
      <c r="B52" s="169" t="s">
        <v>32</v>
      </c>
      <c r="C52" s="63">
        <v>0</v>
      </c>
      <c r="D52" s="63">
        <v>0</v>
      </c>
      <c r="E52" s="63">
        <f t="shared" si="2"/>
        <v>0</v>
      </c>
      <c r="F52" s="156">
        <v>0</v>
      </c>
    </row>
    <row r="53" spans="1:6" s="4" customFormat="1" ht="24" customHeight="1" x14ac:dyDescent="0.2">
      <c r="A53" s="84" t="s">
        <v>286</v>
      </c>
      <c r="B53" s="169" t="s">
        <v>44</v>
      </c>
      <c r="C53" s="63">
        <v>0</v>
      </c>
      <c r="D53" s="63">
        <v>0</v>
      </c>
      <c r="E53" s="63">
        <f t="shared" si="2"/>
        <v>0</v>
      </c>
      <c r="F53" s="156">
        <v>0</v>
      </c>
    </row>
    <row r="54" spans="1:6" s="4" customFormat="1" ht="24" customHeight="1" x14ac:dyDescent="0.2">
      <c r="A54" s="76" t="s">
        <v>3</v>
      </c>
      <c r="B54" s="169" t="s">
        <v>45</v>
      </c>
      <c r="C54" s="63">
        <v>0</v>
      </c>
      <c r="D54" s="63">
        <v>0</v>
      </c>
      <c r="E54" s="63">
        <f t="shared" si="2"/>
        <v>0</v>
      </c>
      <c r="F54" s="156">
        <v>0</v>
      </c>
    </row>
    <row r="55" spans="1:6" s="4" customFormat="1" ht="24" customHeight="1" x14ac:dyDescent="0.2">
      <c r="A55" s="76" t="s">
        <v>145</v>
      </c>
      <c r="B55" s="169"/>
      <c r="C55" s="63">
        <v>0</v>
      </c>
      <c r="D55" s="63">
        <v>0</v>
      </c>
      <c r="E55" s="63">
        <f t="shared" si="2"/>
        <v>0</v>
      </c>
      <c r="F55" s="156">
        <v>0</v>
      </c>
    </row>
    <row r="56" spans="1:6" s="4" customFormat="1" ht="24" customHeight="1" x14ac:dyDescent="0.2">
      <c r="A56" s="85" t="s">
        <v>245</v>
      </c>
      <c r="B56" s="170" t="s">
        <v>46</v>
      </c>
      <c r="C56" s="78">
        <f>C42+C43+SUM(C49:C55)</f>
        <v>9227.4</v>
      </c>
      <c r="D56" s="78">
        <f>D42+D43+SUM(D49:D55)</f>
        <v>8781.5</v>
      </c>
      <c r="E56" s="78">
        <f t="shared" si="2"/>
        <v>-445.89999999999964</v>
      </c>
      <c r="F56" s="157">
        <f t="shared" si="3"/>
        <v>95.167652859960555</v>
      </c>
    </row>
    <row r="57" spans="1:6" s="4" customFormat="1" ht="24" customHeight="1" x14ac:dyDescent="0.2">
      <c r="A57" s="85" t="s">
        <v>208</v>
      </c>
      <c r="B57" s="83"/>
      <c r="C57" s="85"/>
      <c r="D57" s="85"/>
      <c r="E57" s="85"/>
      <c r="F57" s="85"/>
    </row>
    <row r="58" spans="1:6" s="4" customFormat="1" ht="23.25" customHeight="1" x14ac:dyDescent="0.2">
      <c r="A58" s="84" t="s">
        <v>49</v>
      </c>
      <c r="B58" s="169" t="s">
        <v>9</v>
      </c>
      <c r="C58" s="63">
        <f>C34-C42</f>
        <v>1605.6000000000013</v>
      </c>
      <c r="D58" s="63">
        <f>D34-D42</f>
        <v>1672.1999999999998</v>
      </c>
      <c r="E58" s="63">
        <f t="shared" ref="E58:E64" si="4">D58-C58</f>
        <v>66.599999999998545</v>
      </c>
      <c r="F58" s="156">
        <f t="shared" ref="F58:F64" si="5">D58/C58*100</f>
        <v>104.14798206278017</v>
      </c>
    </row>
    <row r="59" spans="1:6" s="4" customFormat="1" ht="23.25" customHeight="1" x14ac:dyDescent="0.2">
      <c r="A59" s="76" t="s">
        <v>4</v>
      </c>
      <c r="B59" s="169" t="s">
        <v>11</v>
      </c>
      <c r="C59" s="86">
        <f>C58+C35-C43-C49-C50</f>
        <v>-488.59999999999866</v>
      </c>
      <c r="D59" s="86">
        <f>D58+D35-D43-D49-D50</f>
        <v>-401.3</v>
      </c>
      <c r="E59" s="86">
        <f t="shared" si="4"/>
        <v>87.299999999998647</v>
      </c>
      <c r="F59" s="86">
        <f t="shared" si="5"/>
        <v>82.132623823168458</v>
      </c>
    </row>
    <row r="60" spans="1:6" s="4" customFormat="1" ht="36" customHeight="1" x14ac:dyDescent="0.2">
      <c r="A60" s="76" t="s">
        <v>24</v>
      </c>
      <c r="B60" s="169" t="s">
        <v>12</v>
      </c>
      <c r="C60" s="86">
        <f>C59+C36+C37+C38-C51-C52-C53</f>
        <v>-488.59999999999866</v>
      </c>
      <c r="D60" s="86">
        <f>D59+D36+D37+D38-D51-D52-D53</f>
        <v>-401.3</v>
      </c>
      <c r="E60" s="86">
        <f t="shared" si="4"/>
        <v>87.299999999998647</v>
      </c>
      <c r="F60" s="86">
        <f t="shared" si="5"/>
        <v>82.132623823168458</v>
      </c>
    </row>
    <row r="61" spans="1:6" s="9" customFormat="1" ht="22.5" customHeight="1" x14ac:dyDescent="0.2">
      <c r="A61" s="76" t="s">
        <v>50</v>
      </c>
      <c r="B61" s="169" t="s">
        <v>313</v>
      </c>
      <c r="C61" s="238">
        <v>0</v>
      </c>
      <c r="D61" s="86">
        <v>0</v>
      </c>
      <c r="E61" s="86">
        <f>D61-C61</f>
        <v>0</v>
      </c>
      <c r="F61" s="86">
        <v>0</v>
      </c>
    </row>
    <row r="62" spans="1:6" s="8" customFormat="1" ht="24" customHeight="1" x14ac:dyDescent="0.2">
      <c r="A62" s="80" t="s">
        <v>51</v>
      </c>
      <c r="B62" s="170" t="s">
        <v>13</v>
      </c>
      <c r="C62" s="87">
        <f>C60+C39-C54-C55-C61</f>
        <v>-488.59999999999866</v>
      </c>
      <c r="D62" s="87">
        <f>D60+D39-D54-D55-D61</f>
        <v>-401.3</v>
      </c>
      <c r="E62" s="87">
        <f t="shared" si="4"/>
        <v>87.299999999998647</v>
      </c>
      <c r="F62" s="87">
        <f t="shared" si="5"/>
        <v>82.132623823168458</v>
      </c>
    </row>
    <row r="63" spans="1:6" s="9" customFormat="1" ht="23.25" customHeight="1" x14ac:dyDescent="0.2">
      <c r="A63" s="76" t="s">
        <v>52</v>
      </c>
      <c r="B63" s="169" t="s">
        <v>314</v>
      </c>
      <c r="C63" s="86">
        <v>0</v>
      </c>
      <c r="D63" s="88">
        <v>0</v>
      </c>
      <c r="E63" s="86">
        <f t="shared" si="4"/>
        <v>0</v>
      </c>
      <c r="F63" s="86">
        <v>0</v>
      </c>
    </row>
    <row r="64" spans="1:6" s="9" customFormat="1" ht="23.25" customHeight="1" x14ac:dyDescent="0.2">
      <c r="A64" s="76" t="s">
        <v>53</v>
      </c>
      <c r="B64" s="169" t="s">
        <v>315</v>
      </c>
      <c r="C64" s="86">
        <f>C62</f>
        <v>-488.59999999999866</v>
      </c>
      <c r="D64" s="86">
        <f>D62</f>
        <v>-401.3</v>
      </c>
      <c r="E64" s="86">
        <f t="shared" si="4"/>
        <v>87.299999999998647</v>
      </c>
      <c r="F64" s="86">
        <f t="shared" si="5"/>
        <v>82.132623823168458</v>
      </c>
    </row>
    <row r="65" spans="1:6" s="9" customFormat="1" ht="18.75" x14ac:dyDescent="0.2">
      <c r="A65" s="89"/>
      <c r="B65" s="90"/>
      <c r="C65" s="91"/>
      <c r="D65" s="92"/>
      <c r="E65" s="93"/>
      <c r="F65" s="137" t="s">
        <v>294</v>
      </c>
    </row>
    <row r="66" spans="1:6" s="9" customFormat="1" ht="18.75" x14ac:dyDescent="0.2">
      <c r="A66" s="94"/>
      <c r="B66" s="94"/>
      <c r="C66" s="94"/>
      <c r="D66" s="94"/>
      <c r="E66" s="94"/>
    </row>
    <row r="67" spans="1:6" s="9" customFormat="1" ht="22.5" customHeight="1" x14ac:dyDescent="0.2">
      <c r="A67" s="265" t="s">
        <v>54</v>
      </c>
      <c r="B67" s="265"/>
      <c r="C67" s="265"/>
      <c r="D67" s="265"/>
      <c r="E67" s="265"/>
      <c r="F67" s="265"/>
    </row>
    <row r="68" spans="1:6" s="9" customFormat="1" ht="15" customHeight="1" x14ac:dyDescent="0.2">
      <c r="A68" s="264" t="s">
        <v>204</v>
      </c>
      <c r="B68" s="266" t="s">
        <v>25</v>
      </c>
      <c r="C68" s="266" t="s">
        <v>132</v>
      </c>
      <c r="D68" s="266" t="s">
        <v>133</v>
      </c>
      <c r="E68" s="266" t="s">
        <v>157</v>
      </c>
      <c r="F68" s="266" t="s">
        <v>275</v>
      </c>
    </row>
    <row r="69" spans="1:6" s="4" customFormat="1" ht="21.75" customHeight="1" x14ac:dyDescent="0.2">
      <c r="A69" s="264"/>
      <c r="B69" s="266"/>
      <c r="C69" s="266"/>
      <c r="D69" s="266"/>
      <c r="E69" s="266"/>
      <c r="F69" s="266"/>
    </row>
    <row r="70" spans="1:6" s="4" customFormat="1" ht="15.75" customHeight="1" x14ac:dyDescent="0.2">
      <c r="A70" s="73">
        <v>1</v>
      </c>
      <c r="B70" s="74">
        <v>2</v>
      </c>
      <c r="C70" s="74">
        <v>3</v>
      </c>
      <c r="D70" s="74">
        <v>4</v>
      </c>
      <c r="E70" s="74">
        <v>5</v>
      </c>
      <c r="F70" s="74">
        <v>6</v>
      </c>
    </row>
    <row r="71" spans="1:6" s="4" customFormat="1" ht="18.75" x14ac:dyDescent="0.2">
      <c r="A71" s="80" t="s">
        <v>316</v>
      </c>
      <c r="B71" s="83"/>
      <c r="C71" s="86">
        <f>C72+C73</f>
        <v>0</v>
      </c>
      <c r="D71" s="86">
        <f>D72+D73</f>
        <v>0</v>
      </c>
      <c r="E71" s="86">
        <f>D71-C71</f>
        <v>0</v>
      </c>
      <c r="F71" s="86">
        <v>0</v>
      </c>
    </row>
    <row r="72" spans="1:6" s="4" customFormat="1" ht="33.75" customHeight="1" x14ac:dyDescent="0.2">
      <c r="A72" s="172" t="s">
        <v>317</v>
      </c>
      <c r="B72" s="169" t="s">
        <v>14</v>
      </c>
      <c r="C72" s="86">
        <v>0</v>
      </c>
      <c r="D72" s="86">
        <v>0</v>
      </c>
      <c r="E72" s="86">
        <f t="shared" ref="E72:E84" si="6">D72-C72</f>
        <v>0</v>
      </c>
      <c r="F72" s="86">
        <v>0</v>
      </c>
    </row>
    <row r="73" spans="1:6" s="4" customFormat="1" ht="37.5" customHeight="1" x14ac:dyDescent="0.2">
      <c r="A73" s="171" t="s">
        <v>318</v>
      </c>
      <c r="B73" s="169" t="s">
        <v>15</v>
      </c>
      <c r="C73" s="86">
        <v>0</v>
      </c>
      <c r="D73" s="86">
        <v>0</v>
      </c>
      <c r="E73" s="86">
        <f t="shared" si="6"/>
        <v>0</v>
      </c>
      <c r="F73" s="86">
        <v>0</v>
      </c>
    </row>
    <row r="74" spans="1:6" s="4" customFormat="1" ht="24" customHeight="1" x14ac:dyDescent="0.2">
      <c r="A74" s="80" t="s">
        <v>319</v>
      </c>
      <c r="B74" s="142"/>
      <c r="C74" s="86">
        <v>0</v>
      </c>
      <c r="D74" s="86">
        <v>0</v>
      </c>
      <c r="E74" s="86">
        <f t="shared" si="6"/>
        <v>0</v>
      </c>
      <c r="F74" s="86">
        <v>0</v>
      </c>
    </row>
    <row r="75" spans="1:6" s="9" customFormat="1" ht="38.25" x14ac:dyDescent="0.2">
      <c r="A75" s="172" t="s">
        <v>320</v>
      </c>
      <c r="B75" s="169" t="s">
        <v>16</v>
      </c>
      <c r="C75" s="86">
        <v>0</v>
      </c>
      <c r="D75" s="86">
        <v>0</v>
      </c>
      <c r="E75" s="86">
        <f t="shared" si="6"/>
        <v>0</v>
      </c>
      <c r="F75" s="86">
        <v>0</v>
      </c>
    </row>
    <row r="76" spans="1:6" s="4" customFormat="1" ht="24" customHeight="1" x14ac:dyDescent="0.2">
      <c r="A76" s="95" t="s">
        <v>162</v>
      </c>
      <c r="B76" s="169" t="s">
        <v>321</v>
      </c>
      <c r="C76" s="86">
        <v>0</v>
      </c>
      <c r="D76" s="86">
        <v>0</v>
      </c>
      <c r="E76" s="86">
        <f t="shared" si="6"/>
        <v>0</v>
      </c>
      <c r="F76" s="86">
        <v>0</v>
      </c>
    </row>
    <row r="77" spans="1:6" s="4" customFormat="1" ht="31.5" x14ac:dyDescent="0.2">
      <c r="A77" s="173" t="s">
        <v>322</v>
      </c>
      <c r="B77" s="169" t="s">
        <v>17</v>
      </c>
      <c r="C77" s="86">
        <v>0</v>
      </c>
      <c r="D77" s="86">
        <v>0</v>
      </c>
      <c r="E77" s="86">
        <f t="shared" si="6"/>
        <v>0</v>
      </c>
      <c r="F77" s="86">
        <v>0</v>
      </c>
    </row>
    <row r="78" spans="1:6" s="4" customFormat="1" ht="18.75" x14ac:dyDescent="0.2">
      <c r="A78" s="95" t="s">
        <v>162</v>
      </c>
      <c r="B78" s="169" t="s">
        <v>55</v>
      </c>
      <c r="C78" s="86">
        <v>0</v>
      </c>
      <c r="D78" s="86">
        <v>0</v>
      </c>
      <c r="E78" s="86">
        <f t="shared" si="6"/>
        <v>0</v>
      </c>
      <c r="F78" s="86">
        <v>0</v>
      </c>
    </row>
    <row r="79" spans="1:6" s="8" customFormat="1" ht="36.75" customHeight="1" x14ac:dyDescent="0.2">
      <c r="A79" s="80" t="s">
        <v>146</v>
      </c>
      <c r="B79" s="170" t="s">
        <v>18</v>
      </c>
      <c r="C79" s="86">
        <v>0</v>
      </c>
      <c r="D79" s="86">
        <v>0</v>
      </c>
      <c r="E79" s="86">
        <f t="shared" si="6"/>
        <v>0</v>
      </c>
      <c r="F79" s="86">
        <v>0</v>
      </c>
    </row>
    <row r="80" spans="1:6" s="9" customFormat="1" ht="24" customHeight="1" x14ac:dyDescent="0.2">
      <c r="A80" s="80" t="s">
        <v>261</v>
      </c>
      <c r="B80" s="169" t="s">
        <v>19</v>
      </c>
      <c r="C80" s="156">
        <v>0</v>
      </c>
      <c r="D80" s="156">
        <v>0</v>
      </c>
      <c r="E80" s="86">
        <f t="shared" si="6"/>
        <v>0</v>
      </c>
      <c r="F80" s="86">
        <v>0</v>
      </c>
    </row>
    <row r="81" spans="1:6" s="4" customFormat="1" ht="30" customHeight="1" x14ac:dyDescent="0.2">
      <c r="A81" s="95" t="s">
        <v>209</v>
      </c>
      <c r="B81" s="169" t="s">
        <v>201</v>
      </c>
      <c r="C81" s="156">
        <v>0</v>
      </c>
      <c r="D81" s="156">
        <v>0</v>
      </c>
      <c r="E81" s="86">
        <f t="shared" si="6"/>
        <v>0</v>
      </c>
      <c r="F81" s="86">
        <v>0</v>
      </c>
    </row>
    <row r="82" spans="1:6" s="4" customFormat="1" ht="24" customHeight="1" x14ac:dyDescent="0.2">
      <c r="A82" s="80" t="s">
        <v>56</v>
      </c>
      <c r="B82" s="169" t="s">
        <v>10</v>
      </c>
      <c r="C82" s="86">
        <v>0</v>
      </c>
      <c r="D82" s="166">
        <v>0</v>
      </c>
      <c r="E82" s="86">
        <f t="shared" si="6"/>
        <v>0</v>
      </c>
      <c r="F82" s="86">
        <v>0</v>
      </c>
    </row>
    <row r="83" spans="1:6" s="4" customFormat="1" ht="24" customHeight="1" x14ac:dyDescent="0.2">
      <c r="A83" s="76" t="s">
        <v>323</v>
      </c>
      <c r="B83" s="169" t="s">
        <v>57</v>
      </c>
      <c r="C83" s="86">
        <v>0</v>
      </c>
      <c r="D83" s="166">
        <v>0</v>
      </c>
      <c r="E83" s="86">
        <v>0</v>
      </c>
      <c r="F83" s="86">
        <v>0</v>
      </c>
    </row>
    <row r="84" spans="1:6" s="4" customFormat="1" ht="36" customHeight="1" x14ac:dyDescent="0.2">
      <c r="A84" s="80" t="s">
        <v>153</v>
      </c>
      <c r="B84" s="170" t="s">
        <v>58</v>
      </c>
      <c r="C84" s="87">
        <f>C62-C71-C75+C79-C80-C82-C83</f>
        <v>-488.59999999999866</v>
      </c>
      <c r="D84" s="87">
        <f>D62-D71-D75+D79-D80-D82-D83</f>
        <v>-401.3</v>
      </c>
      <c r="E84" s="87">
        <f t="shared" si="6"/>
        <v>87.299999999998647</v>
      </c>
      <c r="F84" s="87">
        <f t="shared" ref="F84" si="7">D84/C84*100</f>
        <v>82.132623823168458</v>
      </c>
    </row>
    <row r="85" spans="1:6" s="4" customFormat="1" ht="24.75" customHeight="1" x14ac:dyDescent="0.2">
      <c r="A85" s="261" t="s">
        <v>59</v>
      </c>
      <c r="B85" s="261"/>
      <c r="C85" s="261"/>
      <c r="D85" s="261"/>
      <c r="E85" s="261"/>
      <c r="F85" s="261"/>
    </row>
    <row r="86" spans="1:6" s="5" customFormat="1" ht="38.25" customHeight="1" x14ac:dyDescent="0.2">
      <c r="A86" s="80" t="s">
        <v>193</v>
      </c>
      <c r="B86" s="170" t="s">
        <v>60</v>
      </c>
      <c r="C86" s="87">
        <v>1863.5</v>
      </c>
      <c r="D86" s="87">
        <f>SUM(D87:D93)</f>
        <v>2448.6999999999998</v>
      </c>
      <c r="E86" s="87">
        <f>D86-C86</f>
        <v>585.19999999999982</v>
      </c>
      <c r="F86" s="87">
        <f>D86/C86*100</f>
        <v>131.40327341024951</v>
      </c>
    </row>
    <row r="87" spans="1:6" s="9" customFormat="1" ht="24" customHeight="1" x14ac:dyDescent="0.2">
      <c r="A87" s="76" t="s">
        <v>31</v>
      </c>
      <c r="B87" s="169" t="s">
        <v>324</v>
      </c>
      <c r="C87" s="86">
        <v>0</v>
      </c>
      <c r="D87" s="86">
        <v>0</v>
      </c>
      <c r="E87" s="86">
        <f t="shared" ref="E87:E105" si="8">D87-C87</f>
        <v>0</v>
      </c>
      <c r="F87" s="86">
        <v>0</v>
      </c>
    </row>
    <row r="88" spans="1:6" s="9" customFormat="1" ht="24" customHeight="1" x14ac:dyDescent="0.2">
      <c r="A88" s="84" t="s">
        <v>62</v>
      </c>
      <c r="B88" s="169" t="s">
        <v>325</v>
      </c>
      <c r="C88" s="86">
        <v>0</v>
      </c>
      <c r="D88" s="86">
        <v>0</v>
      </c>
      <c r="E88" s="86">
        <f t="shared" si="8"/>
        <v>0</v>
      </c>
      <c r="F88" s="86">
        <v>0</v>
      </c>
    </row>
    <row r="89" spans="1:6" s="9" customFormat="1" ht="36" customHeight="1" x14ac:dyDescent="0.2">
      <c r="A89" s="84" t="s">
        <v>63</v>
      </c>
      <c r="B89" s="169" t="s">
        <v>326</v>
      </c>
      <c r="C89" s="86">
        <v>818</v>
      </c>
      <c r="D89" s="86">
        <v>1278.7</v>
      </c>
      <c r="E89" s="86">
        <f t="shared" si="8"/>
        <v>460.70000000000005</v>
      </c>
      <c r="F89" s="86">
        <f t="shared" ref="F89:F101" si="9">D89/C89*100</f>
        <v>156.32029339853301</v>
      </c>
    </row>
    <row r="90" spans="1:6" s="9" customFormat="1" ht="42.75" customHeight="1" x14ac:dyDescent="0.2">
      <c r="A90" s="84" t="s">
        <v>64</v>
      </c>
      <c r="B90" s="169" t="s">
        <v>327</v>
      </c>
      <c r="C90" s="158">
        <v>0</v>
      </c>
      <c r="D90" s="158">
        <v>0</v>
      </c>
      <c r="E90" s="86">
        <f t="shared" si="8"/>
        <v>0</v>
      </c>
      <c r="F90" s="86">
        <v>0</v>
      </c>
    </row>
    <row r="91" spans="1:6" s="9" customFormat="1" ht="24" customHeight="1" x14ac:dyDescent="0.2">
      <c r="A91" s="84" t="s">
        <v>65</v>
      </c>
      <c r="B91" s="169" t="s">
        <v>328</v>
      </c>
      <c r="C91" s="86">
        <v>208.2</v>
      </c>
      <c r="D91" s="86">
        <v>306.3</v>
      </c>
      <c r="E91" s="86">
        <f t="shared" si="8"/>
        <v>98.100000000000023</v>
      </c>
      <c r="F91" s="86">
        <f t="shared" si="9"/>
        <v>147.11815561959656</v>
      </c>
    </row>
    <row r="92" spans="1:6" s="9" customFormat="1" ht="24" customHeight="1" x14ac:dyDescent="0.2">
      <c r="A92" s="84" t="s">
        <v>66</v>
      </c>
      <c r="B92" s="169" t="s">
        <v>329</v>
      </c>
      <c r="C92" s="86">
        <v>0</v>
      </c>
      <c r="D92" s="86">
        <v>0</v>
      </c>
      <c r="E92" s="86">
        <f t="shared" si="8"/>
        <v>0</v>
      </c>
      <c r="F92" s="86">
        <v>0</v>
      </c>
    </row>
    <row r="93" spans="1:6" s="9" customFormat="1" ht="24" customHeight="1" x14ac:dyDescent="0.2">
      <c r="A93" s="84" t="s">
        <v>330</v>
      </c>
      <c r="B93" s="169" t="s">
        <v>331</v>
      </c>
      <c r="C93" s="86">
        <v>837.3</v>
      </c>
      <c r="D93" s="86">
        <v>863.7</v>
      </c>
      <c r="E93" s="86">
        <f t="shared" si="8"/>
        <v>26.400000000000091</v>
      </c>
      <c r="F93" s="86">
        <f t="shared" si="9"/>
        <v>103.1529917592261</v>
      </c>
    </row>
    <row r="94" spans="1:6" s="9" customFormat="1" ht="36" customHeight="1" x14ac:dyDescent="0.2">
      <c r="A94" s="76" t="s">
        <v>241</v>
      </c>
      <c r="B94" s="174" t="s">
        <v>332</v>
      </c>
      <c r="C94" s="86">
        <v>0</v>
      </c>
      <c r="D94" s="86">
        <v>0</v>
      </c>
      <c r="E94" s="86">
        <f t="shared" si="8"/>
        <v>0</v>
      </c>
      <c r="F94" s="86">
        <v>0</v>
      </c>
    </row>
    <row r="95" spans="1:6" s="4" customFormat="1" ht="22.5" customHeight="1" x14ac:dyDescent="0.2">
      <c r="A95" s="80" t="s">
        <v>255</v>
      </c>
      <c r="B95" s="170" t="s">
        <v>61</v>
      </c>
      <c r="C95" s="87">
        <f>SUM(C96:C99)</f>
        <v>0</v>
      </c>
      <c r="D95" s="87">
        <f>SUM(D96:D99)</f>
        <v>0</v>
      </c>
      <c r="E95" s="87">
        <f t="shared" si="8"/>
        <v>0</v>
      </c>
      <c r="F95" s="87">
        <v>0</v>
      </c>
    </row>
    <row r="96" spans="1:6" s="9" customFormat="1" ht="44.25" customHeight="1" x14ac:dyDescent="0.2">
      <c r="A96" s="76" t="s">
        <v>210</v>
      </c>
      <c r="B96" s="169" t="s">
        <v>333</v>
      </c>
      <c r="C96" s="86">
        <v>0</v>
      </c>
      <c r="D96" s="86">
        <v>0</v>
      </c>
      <c r="E96" s="86">
        <f t="shared" si="8"/>
        <v>0</v>
      </c>
      <c r="F96" s="86">
        <v>0</v>
      </c>
    </row>
    <row r="97" spans="1:6" s="9" customFormat="1" ht="18.75" x14ac:dyDescent="0.2">
      <c r="A97" s="76" t="s">
        <v>334</v>
      </c>
      <c r="B97" s="169" t="s">
        <v>335</v>
      </c>
      <c r="C97" s="86">
        <v>0</v>
      </c>
      <c r="D97" s="86">
        <v>0</v>
      </c>
      <c r="E97" s="86">
        <f t="shared" si="8"/>
        <v>0</v>
      </c>
      <c r="F97" s="86">
        <v>0</v>
      </c>
    </row>
    <row r="98" spans="1:6" s="9" customFormat="1" ht="24" customHeight="1" x14ac:dyDescent="0.2">
      <c r="A98" s="76" t="s">
        <v>68</v>
      </c>
      <c r="B98" s="169" t="s">
        <v>336</v>
      </c>
      <c r="C98" s="86">
        <v>0</v>
      </c>
      <c r="D98" s="86">
        <v>0</v>
      </c>
      <c r="E98" s="86">
        <f t="shared" si="8"/>
        <v>0</v>
      </c>
      <c r="F98" s="86">
        <v>0</v>
      </c>
    </row>
    <row r="99" spans="1:6" s="9" customFormat="1" ht="24" customHeight="1" x14ac:dyDescent="0.2">
      <c r="A99" s="76" t="s">
        <v>69</v>
      </c>
      <c r="B99" s="169" t="s">
        <v>337</v>
      </c>
      <c r="C99" s="86">
        <v>0</v>
      </c>
      <c r="D99" s="86">
        <v>0</v>
      </c>
      <c r="E99" s="86">
        <f t="shared" si="8"/>
        <v>0</v>
      </c>
      <c r="F99" s="86">
        <v>0</v>
      </c>
    </row>
    <row r="100" spans="1:6" s="4" customFormat="1" ht="27.75" customHeight="1" x14ac:dyDescent="0.2">
      <c r="A100" s="80" t="s">
        <v>256</v>
      </c>
      <c r="B100" s="170" t="s">
        <v>67</v>
      </c>
      <c r="C100" s="87">
        <v>944.7</v>
      </c>
      <c r="D100" s="87">
        <f>SUM(D101:D102)</f>
        <v>908</v>
      </c>
      <c r="E100" s="87">
        <f t="shared" si="8"/>
        <v>-36.700000000000045</v>
      </c>
      <c r="F100" s="87">
        <f t="shared" si="9"/>
        <v>96.115168836667721</v>
      </c>
    </row>
    <row r="101" spans="1:6" s="9" customFormat="1" ht="24" customHeight="1" x14ac:dyDescent="0.2">
      <c r="A101" s="76" t="s">
        <v>70</v>
      </c>
      <c r="B101" s="77" t="s">
        <v>338</v>
      </c>
      <c r="C101" s="86">
        <v>944.7</v>
      </c>
      <c r="D101" s="86">
        <v>908</v>
      </c>
      <c r="E101" s="86">
        <f t="shared" si="8"/>
        <v>-36.700000000000045</v>
      </c>
      <c r="F101" s="86">
        <f t="shared" si="9"/>
        <v>96.115168836667721</v>
      </c>
    </row>
    <row r="102" spans="1:6" s="9" customFormat="1" ht="24" customHeight="1" x14ac:dyDescent="0.2">
      <c r="A102" s="76" t="s">
        <v>163</v>
      </c>
      <c r="B102" s="77" t="s">
        <v>339</v>
      </c>
      <c r="C102" s="86">
        <v>0</v>
      </c>
      <c r="D102" s="86">
        <v>0</v>
      </c>
      <c r="E102" s="86">
        <f t="shared" si="8"/>
        <v>0</v>
      </c>
      <c r="F102" s="86">
        <v>0</v>
      </c>
    </row>
    <row r="103" spans="1:6" s="8" customFormat="1" ht="24" customHeight="1" x14ac:dyDescent="0.2">
      <c r="A103" s="80" t="s">
        <v>71</v>
      </c>
      <c r="B103" s="83">
        <v>36</v>
      </c>
      <c r="C103" s="87">
        <f>SUM(C104:C105)</f>
        <v>0</v>
      </c>
      <c r="D103" s="87">
        <f>SUM(D104:D105)</f>
        <v>0</v>
      </c>
      <c r="E103" s="87">
        <f t="shared" si="8"/>
        <v>0</v>
      </c>
      <c r="F103" s="87">
        <v>0</v>
      </c>
    </row>
    <row r="104" spans="1:6" s="9" customFormat="1" ht="24" customHeight="1" x14ac:dyDescent="0.2">
      <c r="A104" s="76" t="s">
        <v>72</v>
      </c>
      <c r="B104" s="77" t="s">
        <v>340</v>
      </c>
      <c r="C104" s="86">
        <v>0</v>
      </c>
      <c r="D104" s="86">
        <v>0</v>
      </c>
      <c r="E104" s="86">
        <f t="shared" si="8"/>
        <v>0</v>
      </c>
      <c r="F104" s="86">
        <v>0</v>
      </c>
    </row>
    <row r="105" spans="1:6" s="10" customFormat="1" ht="24" customHeight="1" x14ac:dyDescent="0.2">
      <c r="A105" s="96" t="s">
        <v>287</v>
      </c>
      <c r="B105" s="77" t="s">
        <v>341</v>
      </c>
      <c r="C105" s="86">
        <v>0</v>
      </c>
      <c r="D105" s="260">
        <v>0</v>
      </c>
      <c r="E105" s="86">
        <f t="shared" si="8"/>
        <v>0</v>
      </c>
      <c r="F105" s="86">
        <v>0</v>
      </c>
    </row>
    <row r="106" spans="1:6" ht="16.5" customHeight="1" x14ac:dyDescent="0.2">
      <c r="A106" s="97"/>
      <c r="B106" s="90"/>
      <c r="C106" s="98"/>
      <c r="D106" s="99"/>
      <c r="E106" s="99"/>
      <c r="F106" s="99"/>
    </row>
    <row r="107" spans="1:6" ht="16.5" customHeight="1" x14ac:dyDescent="0.2">
      <c r="A107" s="97"/>
      <c r="B107" s="90"/>
      <c r="C107" s="98"/>
      <c r="D107" s="99"/>
      <c r="E107" s="99"/>
      <c r="F107" s="99"/>
    </row>
    <row r="108" spans="1:6" ht="16.5" customHeight="1" x14ac:dyDescent="0.2">
      <c r="A108" s="46" t="s">
        <v>342</v>
      </c>
      <c r="B108" s="40"/>
      <c r="C108" s="47"/>
      <c r="D108" s="47"/>
      <c r="E108" s="47" t="s">
        <v>343</v>
      </c>
      <c r="F108" s="47"/>
    </row>
    <row r="109" spans="1:6" ht="16.5" customHeight="1" x14ac:dyDescent="0.2">
      <c r="A109" s="188" t="s">
        <v>264</v>
      </c>
      <c r="B109" s="41"/>
      <c r="C109" s="186" t="s">
        <v>194</v>
      </c>
      <c r="D109" s="38"/>
      <c r="E109" s="187" t="s">
        <v>265</v>
      </c>
      <c r="F109" s="41"/>
    </row>
    <row r="110" spans="1:6" ht="16.5" customHeight="1" x14ac:dyDescent="0.2">
      <c r="A110" s="62"/>
      <c r="B110" s="168"/>
      <c r="C110" s="62"/>
      <c r="D110" s="62"/>
      <c r="E110" s="62"/>
      <c r="F110" s="62"/>
    </row>
    <row r="111" spans="1:6" ht="16.5" customHeight="1" x14ac:dyDescent="0.2">
      <c r="A111" s="175" t="s">
        <v>344</v>
      </c>
      <c r="B111" s="168"/>
      <c r="C111" s="62"/>
      <c r="D111" s="62"/>
      <c r="E111" s="62" t="s">
        <v>345</v>
      </c>
      <c r="F111" s="62"/>
    </row>
    <row r="112" spans="1:6" ht="16.5" customHeight="1" x14ac:dyDescent="0.2">
      <c r="A112" s="185" t="s">
        <v>264</v>
      </c>
      <c r="B112" s="41"/>
      <c r="C112" s="186" t="s">
        <v>194</v>
      </c>
      <c r="D112" s="38"/>
      <c r="E112" s="187" t="s">
        <v>265</v>
      </c>
      <c r="F112" s="41"/>
    </row>
    <row r="113" spans="1:11" ht="16.5" customHeight="1" x14ac:dyDescent="0.2">
      <c r="A113" s="97"/>
      <c r="B113" s="90"/>
      <c r="C113" s="98"/>
      <c r="D113" s="99"/>
      <c r="E113" s="99"/>
      <c r="F113" s="99"/>
    </row>
    <row r="114" spans="1:11" ht="16.5" customHeight="1" x14ac:dyDescent="0.2">
      <c r="A114" s="97"/>
      <c r="B114" s="90"/>
      <c r="C114" s="98"/>
      <c r="D114" s="99"/>
      <c r="E114" s="99"/>
      <c r="F114" s="99"/>
    </row>
    <row r="115" spans="1:11" s="12" customFormat="1" ht="18.75" x14ac:dyDescent="0.2">
      <c r="A115" s="46"/>
      <c r="B115" s="40"/>
      <c r="C115" s="47"/>
      <c r="D115" s="47"/>
      <c r="E115" s="47"/>
      <c r="F115" s="47"/>
      <c r="G115" s="47"/>
      <c r="H115" s="47"/>
      <c r="I115" s="47"/>
      <c r="J115" s="48"/>
      <c r="K115" s="49"/>
    </row>
    <row r="116" spans="1:11" s="12" customFormat="1" ht="18.75" x14ac:dyDescent="0.2">
      <c r="A116" s="176"/>
      <c r="B116" s="101"/>
      <c r="C116" s="178"/>
      <c r="D116" s="40"/>
      <c r="E116" s="55"/>
      <c r="F116" s="101"/>
      <c r="H116" s="40"/>
      <c r="I116" s="40"/>
      <c r="J116" s="11"/>
    </row>
    <row r="117" spans="1:11" ht="18.75" x14ac:dyDescent="0.2">
      <c r="A117" s="62"/>
      <c r="B117" s="44"/>
      <c r="C117" s="62"/>
      <c r="D117" s="62"/>
      <c r="E117" s="62"/>
      <c r="F117" s="62"/>
    </row>
    <row r="118" spans="1:11" ht="18.75" x14ac:dyDescent="0.2">
      <c r="A118" s="175"/>
      <c r="B118" s="44"/>
      <c r="C118" s="62"/>
      <c r="D118" s="62"/>
      <c r="E118" s="62"/>
      <c r="F118" s="62"/>
      <c r="G118" s="177"/>
    </row>
    <row r="119" spans="1:11" ht="18.75" x14ac:dyDescent="0.2">
      <c r="A119" s="52"/>
      <c r="B119" s="101"/>
      <c r="C119" s="178"/>
      <c r="D119" s="40"/>
      <c r="E119" s="55"/>
      <c r="F119" s="101"/>
    </row>
    <row r="120" spans="1:11" ht="18.75" x14ac:dyDescent="0.2">
      <c r="A120" s="102"/>
      <c r="B120" s="44"/>
      <c r="C120" s="62"/>
      <c r="D120" s="62"/>
      <c r="E120" s="62"/>
      <c r="F120" s="62"/>
    </row>
    <row r="121" spans="1:11" ht="18.75" x14ac:dyDescent="0.2">
      <c r="A121" s="102"/>
      <c r="B121" s="44"/>
      <c r="C121" s="62"/>
      <c r="D121" s="62"/>
      <c r="E121" s="62"/>
      <c r="F121" s="62"/>
    </row>
    <row r="122" spans="1:11" ht="18.75" x14ac:dyDescent="0.2">
      <c r="A122" s="102"/>
      <c r="B122" s="44"/>
      <c r="C122" s="62"/>
      <c r="D122" s="62"/>
      <c r="E122" s="62"/>
      <c r="F122" s="62"/>
    </row>
    <row r="123" spans="1:11" ht="18.75" x14ac:dyDescent="0.2">
      <c r="A123" s="102"/>
      <c r="B123" s="44"/>
      <c r="C123" s="62"/>
      <c r="D123" s="62"/>
      <c r="E123" s="62"/>
      <c r="F123" s="62"/>
    </row>
    <row r="124" spans="1:11" ht="18.75" x14ac:dyDescent="0.2">
      <c r="A124" s="102"/>
      <c r="B124" s="44"/>
      <c r="C124" s="62"/>
      <c r="D124" s="62"/>
      <c r="E124" s="62"/>
      <c r="F124" s="62"/>
    </row>
    <row r="125" spans="1:11" ht="18.75" x14ac:dyDescent="0.2">
      <c r="A125" s="102"/>
      <c r="B125" s="44"/>
      <c r="C125" s="62"/>
      <c r="D125" s="62"/>
      <c r="E125" s="62"/>
      <c r="F125" s="62"/>
    </row>
    <row r="126" spans="1:11" ht="18.75" x14ac:dyDescent="0.2">
      <c r="A126" s="102"/>
      <c r="B126" s="44"/>
      <c r="C126" s="62"/>
      <c r="D126" s="62"/>
      <c r="E126" s="62"/>
      <c r="F126" s="62"/>
    </row>
    <row r="127" spans="1:11" ht="18.75" x14ac:dyDescent="0.2">
      <c r="A127" s="102"/>
      <c r="B127" s="44"/>
      <c r="C127" s="62"/>
      <c r="D127" s="62"/>
      <c r="E127" s="62"/>
      <c r="F127" s="62"/>
    </row>
    <row r="128" spans="1:11" ht="18.75" x14ac:dyDescent="0.2">
      <c r="A128" s="102"/>
      <c r="B128" s="44"/>
      <c r="C128" s="62"/>
      <c r="D128" s="62"/>
      <c r="E128" s="62"/>
      <c r="F128" s="62"/>
    </row>
    <row r="129" spans="1:6" ht="18.75" x14ac:dyDescent="0.2">
      <c r="A129" s="102"/>
      <c r="B129" s="44"/>
      <c r="C129" s="62"/>
      <c r="D129" s="62"/>
      <c r="E129" s="62"/>
      <c r="F129" s="62"/>
    </row>
    <row r="130" spans="1:6" ht="18.75" x14ac:dyDescent="0.2">
      <c r="A130" s="102"/>
      <c r="B130" s="44"/>
      <c r="C130" s="62"/>
      <c r="D130" s="62"/>
      <c r="E130" s="62"/>
      <c r="F130" s="62"/>
    </row>
    <row r="131" spans="1:6" ht="18.75" x14ac:dyDescent="0.2">
      <c r="A131" s="102"/>
      <c r="B131" s="44"/>
      <c r="C131" s="62"/>
      <c r="D131" s="62"/>
      <c r="E131" s="62"/>
      <c r="F131" s="62"/>
    </row>
    <row r="132" spans="1:6" ht="18.75" x14ac:dyDescent="0.2">
      <c r="A132" s="102"/>
      <c r="B132" s="44"/>
      <c r="C132" s="62"/>
      <c r="D132" s="62"/>
      <c r="E132" s="62"/>
      <c r="F132" s="62"/>
    </row>
    <row r="133" spans="1:6" ht="18.75" x14ac:dyDescent="0.2">
      <c r="A133" s="102"/>
      <c r="B133" s="44"/>
      <c r="C133" s="62"/>
      <c r="D133" s="62"/>
      <c r="E133" s="62"/>
      <c r="F133" s="62"/>
    </row>
    <row r="134" spans="1:6" ht="18.75" x14ac:dyDescent="0.2">
      <c r="A134" s="102"/>
      <c r="B134" s="44"/>
      <c r="C134" s="62"/>
      <c r="D134" s="62"/>
      <c r="E134" s="62"/>
      <c r="F134" s="62"/>
    </row>
    <row r="135" spans="1:6" ht="18.75" x14ac:dyDescent="0.2">
      <c r="A135" s="102"/>
      <c r="B135" s="44"/>
      <c r="C135" s="62"/>
      <c r="D135" s="62"/>
      <c r="E135" s="62"/>
      <c r="F135" s="62"/>
    </row>
    <row r="136" spans="1:6" ht="18.75" x14ac:dyDescent="0.2">
      <c r="A136" s="102"/>
      <c r="B136" s="44"/>
      <c r="C136" s="62"/>
      <c r="D136" s="62"/>
      <c r="E136" s="62"/>
      <c r="F136" s="62"/>
    </row>
    <row r="137" spans="1:6" ht="18.75" x14ac:dyDescent="0.2">
      <c r="A137" s="102"/>
      <c r="B137" s="44"/>
      <c r="C137" s="62"/>
      <c r="D137" s="62"/>
      <c r="E137" s="62"/>
      <c r="F137" s="62"/>
    </row>
    <row r="138" spans="1:6" ht="18.75" x14ac:dyDescent="0.2">
      <c r="A138" s="102"/>
      <c r="B138" s="44"/>
      <c r="C138" s="62"/>
      <c r="D138" s="62"/>
      <c r="E138" s="62"/>
      <c r="F138" s="62"/>
    </row>
    <row r="139" spans="1:6" ht="18.75" x14ac:dyDescent="0.2">
      <c r="A139" s="102"/>
      <c r="B139" s="44"/>
      <c r="C139" s="62"/>
      <c r="D139" s="62"/>
      <c r="E139" s="62"/>
      <c r="F139" s="62"/>
    </row>
    <row r="140" spans="1:6" ht="18.75" x14ac:dyDescent="0.2">
      <c r="A140" s="102"/>
      <c r="B140" s="44"/>
      <c r="C140" s="62"/>
      <c r="D140" s="62"/>
      <c r="E140" s="62"/>
      <c r="F140" s="62"/>
    </row>
    <row r="141" spans="1:6" ht="18.75" x14ac:dyDescent="0.2">
      <c r="A141" s="102"/>
      <c r="B141" s="44"/>
      <c r="C141" s="62"/>
      <c r="D141" s="62"/>
      <c r="E141" s="62"/>
      <c r="F141" s="62"/>
    </row>
    <row r="142" spans="1:6" ht="18.75" x14ac:dyDescent="0.2">
      <c r="A142" s="102"/>
      <c r="B142" s="44"/>
      <c r="C142" s="62"/>
      <c r="D142" s="62"/>
      <c r="E142" s="62"/>
      <c r="F142" s="62"/>
    </row>
    <row r="143" spans="1:6" ht="18.75" x14ac:dyDescent="0.2">
      <c r="A143" s="102"/>
      <c r="B143" s="44"/>
      <c r="C143" s="62"/>
      <c r="D143" s="62"/>
      <c r="E143" s="62"/>
      <c r="F143" s="62"/>
    </row>
    <row r="144" spans="1:6" ht="18.75" x14ac:dyDescent="0.2">
      <c r="A144" s="102"/>
      <c r="B144" s="44"/>
      <c r="C144" s="62"/>
      <c r="D144" s="62"/>
      <c r="E144" s="62"/>
      <c r="F144" s="62"/>
    </row>
    <row r="145" spans="1:6" ht="18.75" x14ac:dyDescent="0.2">
      <c r="A145" s="102"/>
      <c r="B145" s="44"/>
      <c r="C145" s="62"/>
      <c r="D145" s="62"/>
      <c r="E145" s="62"/>
      <c r="F145" s="62"/>
    </row>
    <row r="146" spans="1:6" ht="18.75" x14ac:dyDescent="0.2">
      <c r="A146" s="102"/>
      <c r="B146" s="44"/>
      <c r="C146" s="62"/>
      <c r="D146" s="62"/>
      <c r="E146" s="62"/>
      <c r="F146" s="62"/>
    </row>
    <row r="147" spans="1:6" ht="18.75" x14ac:dyDescent="0.2">
      <c r="A147" s="102"/>
      <c r="B147" s="44"/>
      <c r="C147" s="62"/>
      <c r="D147" s="62"/>
      <c r="E147" s="62"/>
      <c r="F147" s="62"/>
    </row>
    <row r="148" spans="1:6" ht="18.75" x14ac:dyDescent="0.2">
      <c r="A148" s="102"/>
      <c r="B148" s="44"/>
      <c r="C148" s="62"/>
      <c r="D148" s="62"/>
      <c r="E148" s="62"/>
      <c r="F148" s="62"/>
    </row>
    <row r="149" spans="1:6" ht="18.75" x14ac:dyDescent="0.2">
      <c r="A149" s="102"/>
      <c r="B149" s="44"/>
      <c r="C149" s="62"/>
      <c r="D149" s="62"/>
      <c r="E149" s="62"/>
      <c r="F149" s="62"/>
    </row>
    <row r="150" spans="1:6" ht="18.75" x14ac:dyDescent="0.2">
      <c r="A150" s="102"/>
      <c r="B150" s="44"/>
      <c r="C150" s="62"/>
      <c r="D150" s="62"/>
      <c r="E150" s="62"/>
      <c r="F150" s="62"/>
    </row>
    <row r="151" spans="1:6" ht="18.75" x14ac:dyDescent="0.2">
      <c r="A151" s="102"/>
      <c r="B151" s="44"/>
      <c r="C151" s="62"/>
      <c r="D151" s="62"/>
      <c r="E151" s="62"/>
      <c r="F151" s="62"/>
    </row>
    <row r="152" spans="1:6" ht="18.75" x14ac:dyDescent="0.2">
      <c r="A152" s="102"/>
      <c r="B152" s="44"/>
      <c r="C152" s="62"/>
      <c r="D152" s="62"/>
      <c r="E152" s="62"/>
      <c r="F152" s="62"/>
    </row>
    <row r="153" spans="1:6" ht="18.75" x14ac:dyDescent="0.2">
      <c r="A153" s="102"/>
      <c r="B153" s="44"/>
      <c r="C153" s="62"/>
      <c r="D153" s="62"/>
      <c r="E153" s="62"/>
      <c r="F153" s="62"/>
    </row>
    <row r="154" spans="1:6" ht="18.75" x14ac:dyDescent="0.2">
      <c r="A154" s="102"/>
      <c r="B154" s="44"/>
      <c r="C154" s="62"/>
      <c r="D154" s="62"/>
      <c r="E154" s="62"/>
      <c r="F154" s="62"/>
    </row>
    <row r="155" spans="1:6" x14ac:dyDescent="0.2">
      <c r="A155" s="13"/>
    </row>
    <row r="156" spans="1:6" x14ac:dyDescent="0.2">
      <c r="A156" s="13"/>
    </row>
    <row r="157" spans="1:6" x14ac:dyDescent="0.2">
      <c r="A157" s="13"/>
    </row>
    <row r="158" spans="1:6" x14ac:dyDescent="0.2">
      <c r="A158" s="13"/>
    </row>
    <row r="159" spans="1:6" x14ac:dyDescent="0.2">
      <c r="A159" s="13"/>
    </row>
    <row r="160" spans="1:6" x14ac:dyDescent="0.2">
      <c r="A160" s="13"/>
    </row>
    <row r="161" spans="1:1" x14ac:dyDescent="0.2">
      <c r="A161" s="13"/>
    </row>
    <row r="162" spans="1:1" x14ac:dyDescent="0.2">
      <c r="A162" s="13"/>
    </row>
    <row r="163" spans="1:1" x14ac:dyDescent="0.2">
      <c r="A163" s="13"/>
    </row>
    <row r="164" spans="1:1" x14ac:dyDescent="0.2">
      <c r="A164" s="13"/>
    </row>
    <row r="165" spans="1:1" x14ac:dyDescent="0.2">
      <c r="A165" s="13"/>
    </row>
    <row r="166" spans="1:1" x14ac:dyDescent="0.2">
      <c r="A166" s="13"/>
    </row>
    <row r="167" spans="1:1" x14ac:dyDescent="0.2">
      <c r="A167" s="13"/>
    </row>
    <row r="168" spans="1:1" x14ac:dyDescent="0.2">
      <c r="A168" s="13"/>
    </row>
    <row r="169" spans="1:1" x14ac:dyDescent="0.2">
      <c r="A169" s="13"/>
    </row>
    <row r="170" spans="1:1" x14ac:dyDescent="0.2">
      <c r="A170" s="13"/>
    </row>
    <row r="171" spans="1:1" x14ac:dyDescent="0.2">
      <c r="A171" s="13"/>
    </row>
    <row r="172" spans="1:1" x14ac:dyDescent="0.2">
      <c r="A172" s="13"/>
    </row>
    <row r="173" spans="1:1" x14ac:dyDescent="0.2">
      <c r="A173" s="13"/>
    </row>
    <row r="174" spans="1:1" x14ac:dyDescent="0.2">
      <c r="A174" s="13"/>
    </row>
    <row r="175" spans="1:1" x14ac:dyDescent="0.2">
      <c r="A175" s="13"/>
    </row>
    <row r="176" spans="1:1" x14ac:dyDescent="0.2">
      <c r="A176" s="13"/>
    </row>
    <row r="177" spans="1:1" x14ac:dyDescent="0.2">
      <c r="A177" s="13"/>
    </row>
    <row r="178" spans="1:1" x14ac:dyDescent="0.2">
      <c r="A178" s="13"/>
    </row>
    <row r="179" spans="1:1" x14ac:dyDescent="0.2">
      <c r="A179" s="13"/>
    </row>
    <row r="180" spans="1:1" x14ac:dyDescent="0.2">
      <c r="A180" s="13"/>
    </row>
    <row r="181" spans="1:1" x14ac:dyDescent="0.2">
      <c r="A181" s="13"/>
    </row>
    <row r="182" spans="1:1" x14ac:dyDescent="0.2">
      <c r="A182" s="13"/>
    </row>
    <row r="183" spans="1:1" x14ac:dyDescent="0.2">
      <c r="A183" s="13"/>
    </row>
    <row r="184" spans="1:1" x14ac:dyDescent="0.2">
      <c r="A184" s="13"/>
    </row>
    <row r="185" spans="1:1" x14ac:dyDescent="0.2">
      <c r="A185" s="13"/>
    </row>
    <row r="186" spans="1:1" x14ac:dyDescent="0.2">
      <c r="A186" s="13"/>
    </row>
    <row r="187" spans="1:1" x14ac:dyDescent="0.2">
      <c r="A187" s="13"/>
    </row>
    <row r="188" spans="1:1" x14ac:dyDescent="0.2">
      <c r="A188" s="13"/>
    </row>
    <row r="189" spans="1:1" x14ac:dyDescent="0.2">
      <c r="A189" s="13"/>
    </row>
    <row r="190" spans="1:1" x14ac:dyDescent="0.2">
      <c r="A190" s="13"/>
    </row>
    <row r="191" spans="1:1" x14ac:dyDescent="0.2">
      <c r="A191" s="13"/>
    </row>
    <row r="192" spans="1:1" x14ac:dyDescent="0.2">
      <c r="A192" s="13"/>
    </row>
    <row r="193" spans="1:1" x14ac:dyDescent="0.2">
      <c r="A193" s="13"/>
    </row>
    <row r="194" spans="1:1" x14ac:dyDescent="0.2">
      <c r="A194" s="13"/>
    </row>
    <row r="195" spans="1:1" x14ac:dyDescent="0.2">
      <c r="A195" s="13"/>
    </row>
    <row r="196" spans="1:1" x14ac:dyDescent="0.2">
      <c r="A196" s="13"/>
    </row>
    <row r="197" spans="1:1" x14ac:dyDescent="0.2">
      <c r="A197" s="13"/>
    </row>
    <row r="198" spans="1:1" x14ac:dyDescent="0.2">
      <c r="A198" s="13"/>
    </row>
    <row r="199" spans="1:1" x14ac:dyDescent="0.2">
      <c r="A199" s="13"/>
    </row>
    <row r="200" spans="1:1" x14ac:dyDescent="0.2">
      <c r="A200" s="13"/>
    </row>
    <row r="201" spans="1:1" x14ac:dyDescent="0.2">
      <c r="A201" s="13"/>
    </row>
    <row r="202" spans="1:1" x14ac:dyDescent="0.2">
      <c r="A202" s="13"/>
    </row>
    <row r="203" spans="1:1" x14ac:dyDescent="0.2">
      <c r="A203" s="13"/>
    </row>
    <row r="204" spans="1:1" x14ac:dyDescent="0.2">
      <c r="A204" s="13"/>
    </row>
    <row r="205" spans="1:1" x14ac:dyDescent="0.2">
      <c r="A205" s="13"/>
    </row>
    <row r="206" spans="1:1" x14ac:dyDescent="0.2">
      <c r="A206" s="13"/>
    </row>
    <row r="207" spans="1:1" x14ac:dyDescent="0.2">
      <c r="A207" s="13"/>
    </row>
    <row r="208" spans="1:1" x14ac:dyDescent="0.2">
      <c r="A208" s="13"/>
    </row>
    <row r="209" spans="1:1" x14ac:dyDescent="0.2">
      <c r="A209" s="13"/>
    </row>
    <row r="210" spans="1:1" x14ac:dyDescent="0.2">
      <c r="A210" s="13"/>
    </row>
    <row r="211" spans="1:1" x14ac:dyDescent="0.2">
      <c r="A211" s="13"/>
    </row>
    <row r="212" spans="1:1" x14ac:dyDescent="0.2">
      <c r="A212" s="13"/>
    </row>
    <row r="213" spans="1:1" x14ac:dyDescent="0.2">
      <c r="A213" s="13"/>
    </row>
    <row r="214" spans="1:1" x14ac:dyDescent="0.2">
      <c r="A214" s="13"/>
    </row>
    <row r="215" spans="1:1" x14ac:dyDescent="0.2">
      <c r="A215" s="13"/>
    </row>
    <row r="216" spans="1:1" x14ac:dyDescent="0.2">
      <c r="A216" s="13"/>
    </row>
    <row r="217" spans="1:1" x14ac:dyDescent="0.2">
      <c r="A217" s="13"/>
    </row>
    <row r="218" spans="1:1" x14ac:dyDescent="0.2">
      <c r="A218" s="13"/>
    </row>
    <row r="219" spans="1:1" x14ac:dyDescent="0.2">
      <c r="A219" s="13"/>
    </row>
    <row r="220" spans="1:1" x14ac:dyDescent="0.2">
      <c r="A220" s="13"/>
    </row>
    <row r="221" spans="1:1" x14ac:dyDescent="0.2">
      <c r="A221" s="13"/>
    </row>
    <row r="222" spans="1:1" x14ac:dyDescent="0.2">
      <c r="A222" s="13"/>
    </row>
    <row r="223" spans="1:1" x14ac:dyDescent="0.2">
      <c r="A223" s="13"/>
    </row>
    <row r="224" spans="1:1" x14ac:dyDescent="0.2">
      <c r="A224" s="13"/>
    </row>
    <row r="225" spans="1:1" x14ac:dyDescent="0.2">
      <c r="A225" s="13"/>
    </row>
    <row r="226" spans="1:1" x14ac:dyDescent="0.2">
      <c r="A226" s="13"/>
    </row>
    <row r="227" spans="1:1" x14ac:dyDescent="0.2">
      <c r="A227" s="13"/>
    </row>
    <row r="228" spans="1:1" x14ac:dyDescent="0.2">
      <c r="A228" s="13"/>
    </row>
    <row r="229" spans="1:1" x14ac:dyDescent="0.2">
      <c r="A229" s="13"/>
    </row>
    <row r="230" spans="1:1" x14ac:dyDescent="0.2">
      <c r="A230" s="13"/>
    </row>
    <row r="231" spans="1:1" x14ac:dyDescent="0.2">
      <c r="A231" s="13"/>
    </row>
    <row r="232" spans="1:1" x14ac:dyDescent="0.2">
      <c r="A232" s="13"/>
    </row>
    <row r="233" spans="1:1" x14ac:dyDescent="0.2">
      <c r="A233" s="13"/>
    </row>
    <row r="234" spans="1:1" x14ac:dyDescent="0.2">
      <c r="A234" s="13"/>
    </row>
    <row r="235" spans="1:1" x14ac:dyDescent="0.2">
      <c r="A235" s="13"/>
    </row>
    <row r="236" spans="1:1" x14ac:dyDescent="0.2">
      <c r="A236" s="13"/>
    </row>
    <row r="237" spans="1:1" x14ac:dyDescent="0.2">
      <c r="A237" s="13"/>
    </row>
    <row r="238" spans="1:1" x14ac:dyDescent="0.2">
      <c r="A238" s="13"/>
    </row>
    <row r="239" spans="1:1" x14ac:dyDescent="0.2">
      <c r="A239" s="13"/>
    </row>
    <row r="240" spans="1:1" x14ac:dyDescent="0.2">
      <c r="A240" s="13"/>
    </row>
    <row r="241" spans="1:1" x14ac:dyDescent="0.2">
      <c r="A241" s="13"/>
    </row>
    <row r="242" spans="1:1" x14ac:dyDescent="0.2">
      <c r="A242" s="13"/>
    </row>
    <row r="243" spans="1:1" x14ac:dyDescent="0.2">
      <c r="A243" s="13"/>
    </row>
    <row r="244" spans="1:1" x14ac:dyDescent="0.2">
      <c r="A244" s="13"/>
    </row>
    <row r="245" spans="1:1" x14ac:dyDescent="0.2">
      <c r="A245" s="13"/>
    </row>
    <row r="246" spans="1:1" x14ac:dyDescent="0.2">
      <c r="A246" s="13"/>
    </row>
    <row r="247" spans="1:1" x14ac:dyDescent="0.2">
      <c r="A247" s="13"/>
    </row>
    <row r="248" spans="1:1" x14ac:dyDescent="0.2">
      <c r="A248" s="13"/>
    </row>
    <row r="249" spans="1:1" x14ac:dyDescent="0.2">
      <c r="A249" s="13"/>
    </row>
    <row r="250" spans="1:1" x14ac:dyDescent="0.2">
      <c r="A250" s="13"/>
    </row>
    <row r="251" spans="1:1" x14ac:dyDescent="0.2">
      <c r="A251" s="13"/>
    </row>
    <row r="252" spans="1:1" x14ac:dyDescent="0.2">
      <c r="A252" s="13"/>
    </row>
    <row r="253" spans="1:1" x14ac:dyDescent="0.2">
      <c r="A253" s="13"/>
    </row>
    <row r="254" spans="1:1" x14ac:dyDescent="0.2">
      <c r="A254" s="13"/>
    </row>
    <row r="255" spans="1:1" x14ac:dyDescent="0.2">
      <c r="A255" s="13"/>
    </row>
    <row r="256" spans="1:1" x14ac:dyDescent="0.2">
      <c r="A256" s="13"/>
    </row>
    <row r="257" spans="1:1" x14ac:dyDescent="0.2">
      <c r="A257" s="13"/>
    </row>
    <row r="258" spans="1:1" x14ac:dyDescent="0.2">
      <c r="A258" s="13"/>
    </row>
    <row r="259" spans="1:1" x14ac:dyDescent="0.2">
      <c r="A259" s="13"/>
    </row>
    <row r="260" spans="1:1" x14ac:dyDescent="0.2">
      <c r="A260" s="13"/>
    </row>
    <row r="261" spans="1:1" x14ac:dyDescent="0.2">
      <c r="A261" s="13"/>
    </row>
    <row r="262" spans="1:1" x14ac:dyDescent="0.2">
      <c r="A262" s="13"/>
    </row>
    <row r="263" spans="1:1" x14ac:dyDescent="0.2">
      <c r="A263" s="13"/>
    </row>
    <row r="264" spans="1:1" x14ac:dyDescent="0.2">
      <c r="A264" s="13"/>
    </row>
    <row r="265" spans="1:1" x14ac:dyDescent="0.2">
      <c r="A265" s="13"/>
    </row>
    <row r="266" spans="1:1" x14ac:dyDescent="0.2">
      <c r="A266" s="13"/>
    </row>
    <row r="267" spans="1:1" x14ac:dyDescent="0.2">
      <c r="A267" s="13"/>
    </row>
    <row r="268" spans="1:1" x14ac:dyDescent="0.2">
      <c r="A268" s="13"/>
    </row>
    <row r="269" spans="1:1" x14ac:dyDescent="0.2">
      <c r="A269" s="13"/>
    </row>
    <row r="270" spans="1:1" x14ac:dyDescent="0.2">
      <c r="A270" s="13"/>
    </row>
    <row r="271" spans="1:1" x14ac:dyDescent="0.2">
      <c r="A271" s="13"/>
    </row>
    <row r="272" spans="1:1" x14ac:dyDescent="0.2">
      <c r="A272" s="13"/>
    </row>
    <row r="273" spans="1:1" x14ac:dyDescent="0.2">
      <c r="A273" s="13"/>
    </row>
    <row r="274" spans="1:1" x14ac:dyDescent="0.2">
      <c r="A274" s="13"/>
    </row>
    <row r="275" spans="1:1" x14ac:dyDescent="0.2">
      <c r="A275" s="13"/>
    </row>
    <row r="276" spans="1:1" x14ac:dyDescent="0.2">
      <c r="A276" s="13"/>
    </row>
    <row r="277" spans="1:1" x14ac:dyDescent="0.2">
      <c r="A277" s="13"/>
    </row>
    <row r="278" spans="1:1" x14ac:dyDescent="0.2">
      <c r="A278" s="13"/>
    </row>
    <row r="279" spans="1:1" x14ac:dyDescent="0.2">
      <c r="A279" s="13"/>
    </row>
    <row r="280" spans="1:1" x14ac:dyDescent="0.2">
      <c r="A280" s="13"/>
    </row>
    <row r="281" spans="1:1" x14ac:dyDescent="0.2">
      <c r="A281" s="13"/>
    </row>
    <row r="282" spans="1:1" x14ac:dyDescent="0.2">
      <c r="A282" s="13"/>
    </row>
    <row r="283" spans="1:1" x14ac:dyDescent="0.2">
      <c r="A283" s="13"/>
    </row>
    <row r="284" spans="1:1" x14ac:dyDescent="0.2">
      <c r="A284" s="13"/>
    </row>
    <row r="285" spans="1:1" x14ac:dyDescent="0.2">
      <c r="A285" s="13"/>
    </row>
  </sheetData>
  <customSheetViews>
    <customSheetView guid="{65A06937-7287-40A3-8D25-362C15A0E434}" scale="70" showPageBreaks="1" printArea="1" topLeftCell="A51">
      <selection activeCell="B12" sqref="B12:D12"/>
      <rowBreaks count="1" manualBreakCount="1">
        <brk id="64" max="5" man="1"/>
      </rowBreaks>
      <pageMargins left="0.98425196850393704" right="0.39370078740157483" top="0.48" bottom="0.44" header="0.31" footer="0.36"/>
      <pageSetup paperSize="9" scale="55" fitToHeight="13" orientation="portrait" horizontalDpi="300" verticalDpi="300" r:id="rId1"/>
      <headerFooter alignWithMargins="0"/>
    </customSheetView>
  </customSheetViews>
  <mergeCells count="38">
    <mergeCell ref="A26:A27"/>
    <mergeCell ref="A25:F25"/>
    <mergeCell ref="C2:F2"/>
    <mergeCell ref="B17:F17"/>
    <mergeCell ref="B18:F18"/>
    <mergeCell ref="B11:D11"/>
    <mergeCell ref="B12:D12"/>
    <mergeCell ref="B13:F13"/>
    <mergeCell ref="B10:D10"/>
    <mergeCell ref="F26:F27"/>
    <mergeCell ref="B26:B27"/>
    <mergeCell ref="C26:C27"/>
    <mergeCell ref="D26:D27"/>
    <mergeCell ref="E26:E27"/>
    <mergeCell ref="D1:F1"/>
    <mergeCell ref="A24:F24"/>
    <mergeCell ref="A22:F22"/>
    <mergeCell ref="A20:F20"/>
    <mergeCell ref="A21:F21"/>
    <mergeCell ref="A5:E5"/>
    <mergeCell ref="A6:D6"/>
    <mergeCell ref="B7:D7"/>
    <mergeCell ref="B8:D8"/>
    <mergeCell ref="B9:D9"/>
    <mergeCell ref="B16:F16"/>
    <mergeCell ref="B14:F14"/>
    <mergeCell ref="B15:F15"/>
    <mergeCell ref="B3:F3"/>
    <mergeCell ref="A85:F85"/>
    <mergeCell ref="B29:F29"/>
    <mergeCell ref="C41:F41"/>
    <mergeCell ref="A68:A69"/>
    <mergeCell ref="A67:F67"/>
    <mergeCell ref="B68:B69"/>
    <mergeCell ref="C68:C69"/>
    <mergeCell ref="E68:E69"/>
    <mergeCell ref="F68:F69"/>
    <mergeCell ref="D68:D69"/>
  </mergeCells>
  <phoneticPr fontId="0" type="noConversion"/>
  <pageMargins left="0.98425196850393704" right="0.39370078740157483" top="0.48" bottom="0.44" header="0.31" footer="0.36"/>
  <pageSetup paperSize="9" scale="55" fitToHeight="13" orientation="portrait" horizontalDpi="300" verticalDpi="300" r:id="rId2"/>
  <headerFooter alignWithMargins="0"/>
  <rowBreaks count="1" manualBreakCount="1">
    <brk id="64" max="5" man="1"/>
  </rowBreaks>
  <ignoredErrors>
    <ignoredError sqref="F58:F60 F86 F84 F100:F101 F30:F31 F42:F44 F34:F35 F40 F47:F50 F64 F62 F89 F91 F93" evalError="1"/>
    <ignoredError sqref="B30:B31 B74 B41 B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topLeftCell="A7" zoomScaleNormal="75" workbookViewId="0">
      <selection activeCell="D15" sqref="D15"/>
    </sheetView>
  </sheetViews>
  <sheetFormatPr defaultRowHeight="15" x14ac:dyDescent="0.2"/>
  <cols>
    <col min="1" max="1" width="43.7109375" style="14" customWidth="1"/>
    <col min="2" max="2" width="9.42578125" style="23" customWidth="1"/>
    <col min="3" max="3" width="15" style="14" customWidth="1"/>
    <col min="4" max="4" width="13.85546875" style="14" customWidth="1"/>
    <col min="5" max="5" width="15.28515625" style="14" customWidth="1"/>
    <col min="6" max="6" width="14.140625" style="14" customWidth="1"/>
    <col min="7" max="7" width="9.140625" style="14"/>
    <col min="8" max="8" width="14.140625" style="14" customWidth="1"/>
    <col min="9" max="16384" width="9.140625" style="14"/>
  </cols>
  <sheetData>
    <row r="1" spans="1:8" ht="18.75" x14ac:dyDescent="0.2">
      <c r="A1" s="103"/>
      <c r="B1" s="104"/>
      <c r="C1" s="103"/>
      <c r="D1" s="105"/>
      <c r="E1" s="81"/>
      <c r="F1" s="81" t="s">
        <v>294</v>
      </c>
      <c r="G1" s="15"/>
    </row>
    <row r="2" spans="1:8" ht="16.5" customHeight="1" x14ac:dyDescent="0.2">
      <c r="A2" s="103"/>
      <c r="B2" s="104"/>
      <c r="C2" s="103"/>
      <c r="D2" s="105"/>
      <c r="E2" s="16"/>
      <c r="F2" s="81" t="s">
        <v>73</v>
      </c>
      <c r="G2" s="16"/>
    </row>
    <row r="3" spans="1:8" ht="12.75" customHeight="1" x14ac:dyDescent="0.2">
      <c r="A3" s="103"/>
      <c r="B3" s="106"/>
      <c r="C3" s="106"/>
      <c r="D3" s="106"/>
      <c r="E3" s="106"/>
      <c r="F3" s="106"/>
    </row>
    <row r="4" spans="1:8" ht="25.5" customHeight="1" x14ac:dyDescent="0.2">
      <c r="A4" s="265" t="s">
        <v>74</v>
      </c>
      <c r="B4" s="265"/>
      <c r="C4" s="265"/>
      <c r="D4" s="265"/>
      <c r="E4" s="265"/>
      <c r="F4" s="265"/>
    </row>
    <row r="5" spans="1:8" ht="25.5" customHeight="1" x14ac:dyDescent="0.2">
      <c r="A5" s="39"/>
      <c r="B5" s="39"/>
      <c r="C5" s="39"/>
      <c r="D5" s="39"/>
      <c r="E5" s="39"/>
      <c r="F5" s="39"/>
    </row>
    <row r="6" spans="1:8" ht="15" customHeight="1" x14ac:dyDescent="0.2">
      <c r="A6" s="291" t="s">
        <v>204</v>
      </c>
      <c r="B6" s="290" t="s">
        <v>25</v>
      </c>
      <c r="C6" s="290" t="s">
        <v>134</v>
      </c>
      <c r="D6" s="290" t="s">
        <v>133</v>
      </c>
      <c r="E6" s="290" t="s">
        <v>154</v>
      </c>
      <c r="F6" s="290" t="s">
        <v>211</v>
      </c>
    </row>
    <row r="7" spans="1:8" ht="35.25" customHeight="1" x14ac:dyDescent="0.2">
      <c r="A7" s="291"/>
      <c r="B7" s="290"/>
      <c r="C7" s="290"/>
      <c r="D7" s="290"/>
      <c r="E7" s="290"/>
      <c r="F7" s="290"/>
    </row>
    <row r="8" spans="1:8" s="17" customFormat="1" ht="35.25" customHeight="1" x14ac:dyDescent="0.2">
      <c r="A8" s="107" t="s">
        <v>267</v>
      </c>
      <c r="B8" s="108" t="s">
        <v>20</v>
      </c>
      <c r="C8" s="159">
        <f>C9+C10</f>
        <v>3133.5</v>
      </c>
      <c r="D8" s="159">
        <f>D9+D10</f>
        <v>2685.1</v>
      </c>
      <c r="E8" s="160">
        <f>D8-C8</f>
        <v>-448.40000000000009</v>
      </c>
      <c r="F8" s="160">
        <f>D8/C8*100</f>
        <v>85.690122865805009</v>
      </c>
    </row>
    <row r="9" spans="1:8" s="18" customFormat="1" ht="37.5" x14ac:dyDescent="0.2">
      <c r="A9" s="120" t="s">
        <v>75</v>
      </c>
      <c r="B9" s="110" t="s">
        <v>76</v>
      </c>
      <c r="C9" s="161">
        <v>245.5</v>
      </c>
      <c r="D9" s="161">
        <v>245.2</v>
      </c>
      <c r="E9" s="161">
        <f t="shared" ref="E9:E15" si="0">D9-C9</f>
        <v>-0.30000000000001137</v>
      </c>
      <c r="F9" s="161">
        <f t="shared" ref="F9:F15" si="1">D9/C9*100</f>
        <v>99.877800407331975</v>
      </c>
    </row>
    <row r="10" spans="1:8" s="18" customFormat="1" ht="24" customHeight="1" x14ac:dyDescent="0.2">
      <c r="A10" s="109" t="s">
        <v>77</v>
      </c>
      <c r="B10" s="110" t="s">
        <v>78</v>
      </c>
      <c r="C10" s="161">
        <v>2888</v>
      </c>
      <c r="D10" s="161">
        <v>2439.9</v>
      </c>
      <c r="E10" s="161">
        <f t="shared" si="0"/>
        <v>-448.09999999999991</v>
      </c>
      <c r="F10" s="161">
        <f t="shared" si="1"/>
        <v>84.484072022160674</v>
      </c>
    </row>
    <row r="11" spans="1:8" s="19" customFormat="1" ht="24" customHeight="1" x14ac:dyDescent="0.2">
      <c r="A11" s="111" t="s">
        <v>5</v>
      </c>
      <c r="B11" s="112" t="s">
        <v>21</v>
      </c>
      <c r="C11" s="161">
        <v>4294</v>
      </c>
      <c r="D11" s="161">
        <v>4174.5</v>
      </c>
      <c r="E11" s="161">
        <f t="shared" si="0"/>
        <v>-119.5</v>
      </c>
      <c r="F11" s="161">
        <f t="shared" si="1"/>
        <v>97.217047042384721</v>
      </c>
      <c r="G11" s="17"/>
      <c r="H11" s="17"/>
    </row>
    <row r="12" spans="1:8" s="17" customFormat="1" ht="24" customHeight="1" x14ac:dyDescent="0.2">
      <c r="A12" s="111" t="s">
        <v>6</v>
      </c>
      <c r="B12" s="112" t="s">
        <v>22</v>
      </c>
      <c r="C12" s="161">
        <v>944.7</v>
      </c>
      <c r="D12" s="161">
        <v>892.6</v>
      </c>
      <c r="E12" s="161">
        <f t="shared" si="0"/>
        <v>-52.100000000000023</v>
      </c>
      <c r="F12" s="161">
        <f t="shared" si="1"/>
        <v>94.485021700010591</v>
      </c>
    </row>
    <row r="13" spans="1:8" s="17" customFormat="1" ht="24" customHeight="1" x14ac:dyDescent="0.2">
      <c r="A13" s="113" t="s">
        <v>7</v>
      </c>
      <c r="B13" s="112" t="s">
        <v>23</v>
      </c>
      <c r="C13" s="242">
        <v>0</v>
      </c>
      <c r="D13" s="242">
        <v>0</v>
      </c>
      <c r="E13" s="242">
        <f t="shared" si="0"/>
        <v>0</v>
      </c>
      <c r="F13" s="242">
        <v>0</v>
      </c>
    </row>
    <row r="14" spans="1:8" s="17" customFormat="1" ht="24" customHeight="1" x14ac:dyDescent="0.2">
      <c r="A14" s="113" t="s">
        <v>79</v>
      </c>
      <c r="B14" s="112" t="s">
        <v>35</v>
      </c>
      <c r="C14" s="161">
        <v>855.2</v>
      </c>
      <c r="D14" s="161">
        <v>634.1</v>
      </c>
      <c r="E14" s="161">
        <f t="shared" si="0"/>
        <v>-221.10000000000002</v>
      </c>
      <c r="F14" s="161">
        <f t="shared" si="1"/>
        <v>74.146398503274085</v>
      </c>
    </row>
    <row r="15" spans="1:8" s="17" customFormat="1" ht="24" customHeight="1" x14ac:dyDescent="0.3">
      <c r="A15" s="107" t="s">
        <v>212</v>
      </c>
      <c r="B15" s="108" t="s">
        <v>36</v>
      </c>
      <c r="C15" s="162">
        <f>C8+SUM(C11:C14)</f>
        <v>9227.4</v>
      </c>
      <c r="D15" s="162">
        <f>D8+SUM(D11:D14)</f>
        <v>8386.3000000000011</v>
      </c>
      <c r="E15" s="160">
        <f t="shared" si="0"/>
        <v>-841.09999999999854</v>
      </c>
      <c r="F15" s="160">
        <f t="shared" si="1"/>
        <v>90.884756269371664</v>
      </c>
    </row>
    <row r="16" spans="1:8" ht="16.5" customHeight="1" x14ac:dyDescent="0.2">
      <c r="A16" s="114"/>
      <c r="B16" s="115"/>
      <c r="C16" s="116"/>
      <c r="D16" s="117"/>
      <c r="E16" s="117"/>
      <c r="F16" s="117"/>
    </row>
    <row r="17" spans="1:11" ht="16.5" customHeight="1" x14ac:dyDescent="0.2">
      <c r="A17" s="114"/>
      <c r="B17" s="115"/>
      <c r="C17" s="116"/>
      <c r="D17" s="117"/>
      <c r="E17" s="117"/>
      <c r="F17" s="117"/>
    </row>
    <row r="18" spans="1:11" ht="16.5" customHeight="1" x14ac:dyDescent="0.2">
      <c r="A18" s="114"/>
      <c r="B18" s="115"/>
      <c r="C18" s="116"/>
      <c r="D18" s="117"/>
      <c r="E18" s="117"/>
      <c r="F18" s="117"/>
    </row>
    <row r="19" spans="1:11" s="41" customFormat="1" ht="18.75" x14ac:dyDescent="0.2">
      <c r="A19" s="46" t="s">
        <v>342</v>
      </c>
      <c r="B19" s="40"/>
      <c r="C19" s="47"/>
      <c r="D19" s="47"/>
      <c r="E19" s="47" t="s">
        <v>343</v>
      </c>
      <c r="F19" s="47"/>
      <c r="G19" s="4"/>
      <c r="H19" s="4"/>
      <c r="I19" s="4"/>
      <c r="J19" s="4"/>
      <c r="K19" s="7"/>
    </row>
    <row r="20" spans="1:11" s="57" customFormat="1" ht="14.25" customHeight="1" x14ac:dyDescent="0.25">
      <c r="A20" s="188" t="s">
        <v>264</v>
      </c>
      <c r="B20" s="41"/>
      <c r="C20" s="186" t="s">
        <v>194</v>
      </c>
      <c r="D20" s="38"/>
      <c r="E20" s="187" t="s">
        <v>265</v>
      </c>
      <c r="F20" s="41"/>
      <c r="H20" s="56"/>
      <c r="I20" s="58"/>
      <c r="J20" s="58"/>
      <c r="K20" s="59"/>
    </row>
    <row r="21" spans="1:11" s="41" customFormat="1" ht="18.75" x14ac:dyDescent="0.2">
      <c r="A21" s="62"/>
      <c r="B21" s="168"/>
      <c r="C21" s="62"/>
      <c r="D21" s="62"/>
      <c r="E21" s="62"/>
      <c r="F21" s="62"/>
      <c r="H21" s="38"/>
      <c r="I21" s="38"/>
      <c r="J21" s="38"/>
    </row>
    <row r="22" spans="1:11" ht="18.75" x14ac:dyDescent="0.2">
      <c r="A22" s="175" t="s">
        <v>344</v>
      </c>
      <c r="B22" s="168"/>
      <c r="C22" s="62"/>
      <c r="D22" s="62"/>
      <c r="E22" s="62" t="s">
        <v>345</v>
      </c>
      <c r="F22" s="62"/>
    </row>
    <row r="23" spans="1:11" ht="15.75" x14ac:dyDescent="0.2">
      <c r="A23" s="185" t="s">
        <v>264</v>
      </c>
      <c r="B23" s="41"/>
      <c r="C23" s="186" t="s">
        <v>194</v>
      </c>
      <c r="D23" s="38"/>
      <c r="E23" s="187" t="s">
        <v>265</v>
      </c>
      <c r="F23" s="41"/>
    </row>
    <row r="24" spans="1:11" ht="18.75" x14ac:dyDescent="0.2">
      <c r="A24" s="97"/>
      <c r="B24" s="90"/>
      <c r="C24" s="98"/>
      <c r="D24" s="99"/>
      <c r="E24" s="99"/>
      <c r="F24" s="99"/>
    </row>
    <row r="25" spans="1:11" x14ac:dyDescent="0.2">
      <c r="A25" s="20"/>
      <c r="B25" s="21"/>
    </row>
    <row r="26" spans="1:11" x14ac:dyDescent="0.2">
      <c r="A26" s="20"/>
      <c r="B26" s="21"/>
    </row>
    <row r="27" spans="1:11" x14ac:dyDescent="0.2">
      <c r="A27" s="20"/>
      <c r="B27" s="21"/>
    </row>
    <row r="28" spans="1:11" x14ac:dyDescent="0.2">
      <c r="A28" s="20"/>
      <c r="B28" s="21"/>
    </row>
    <row r="29" spans="1:11" x14ac:dyDescent="0.2">
      <c r="A29" s="20"/>
      <c r="B29" s="21"/>
    </row>
    <row r="30" spans="1:11" x14ac:dyDescent="0.2">
      <c r="A30" s="20"/>
      <c r="B30" s="21"/>
    </row>
    <row r="31" spans="1:11" x14ac:dyDescent="0.2">
      <c r="A31" s="20"/>
      <c r="B31" s="21"/>
    </row>
    <row r="32" spans="1:11" x14ac:dyDescent="0.2">
      <c r="A32" s="20"/>
      <c r="B32" s="21"/>
    </row>
    <row r="33" spans="1:2" x14ac:dyDescent="0.2">
      <c r="A33" s="20"/>
      <c r="B33" s="21"/>
    </row>
    <row r="34" spans="1:2" x14ac:dyDescent="0.2">
      <c r="A34" s="20"/>
      <c r="B34" s="21"/>
    </row>
    <row r="35" spans="1:2" x14ac:dyDescent="0.2">
      <c r="A35" s="20"/>
      <c r="B35" s="21"/>
    </row>
    <row r="36" spans="1:2" x14ac:dyDescent="0.2">
      <c r="A36" s="20"/>
      <c r="B36" s="21"/>
    </row>
    <row r="37" spans="1:2" x14ac:dyDescent="0.2">
      <c r="A37" s="20"/>
      <c r="B37" s="21"/>
    </row>
    <row r="38" spans="1:2" x14ac:dyDescent="0.2">
      <c r="A38" s="22"/>
    </row>
    <row r="39" spans="1:2" x14ac:dyDescent="0.2">
      <c r="A39" s="22"/>
    </row>
    <row r="40" spans="1:2" x14ac:dyDescent="0.2">
      <c r="A40" s="22"/>
    </row>
    <row r="41" spans="1:2" x14ac:dyDescent="0.2">
      <c r="A41" s="22"/>
    </row>
    <row r="42" spans="1:2" x14ac:dyDescent="0.2">
      <c r="A42" s="22"/>
    </row>
    <row r="43" spans="1:2" x14ac:dyDescent="0.2">
      <c r="A43" s="22"/>
    </row>
    <row r="44" spans="1:2" x14ac:dyDescent="0.2">
      <c r="A44" s="22"/>
    </row>
    <row r="45" spans="1:2" x14ac:dyDescent="0.2">
      <c r="A45" s="22"/>
    </row>
    <row r="46" spans="1:2" x14ac:dyDescent="0.2">
      <c r="A46" s="22"/>
    </row>
    <row r="47" spans="1:2" x14ac:dyDescent="0.2">
      <c r="A47" s="22"/>
    </row>
    <row r="48" spans="1:2" x14ac:dyDescent="0.2">
      <c r="A48" s="22"/>
    </row>
    <row r="49" spans="1:1" x14ac:dyDescent="0.2">
      <c r="A49" s="22"/>
    </row>
    <row r="50" spans="1:1" x14ac:dyDescent="0.2">
      <c r="A50" s="22"/>
    </row>
    <row r="51" spans="1:1" x14ac:dyDescent="0.2">
      <c r="A51" s="22"/>
    </row>
    <row r="52" spans="1:1" x14ac:dyDescent="0.2">
      <c r="A52" s="22"/>
    </row>
    <row r="53" spans="1:1" x14ac:dyDescent="0.2">
      <c r="A53" s="22"/>
    </row>
    <row r="54" spans="1:1" x14ac:dyDescent="0.2">
      <c r="A54" s="22"/>
    </row>
    <row r="55" spans="1:1" x14ac:dyDescent="0.2">
      <c r="A55" s="22"/>
    </row>
    <row r="56" spans="1:1" x14ac:dyDescent="0.2">
      <c r="A56" s="22"/>
    </row>
    <row r="57" spans="1:1" x14ac:dyDescent="0.2">
      <c r="A57" s="22"/>
    </row>
    <row r="58" spans="1:1" x14ac:dyDescent="0.2">
      <c r="A58" s="22"/>
    </row>
    <row r="59" spans="1:1" x14ac:dyDescent="0.2">
      <c r="A59" s="22"/>
    </row>
    <row r="60" spans="1:1" x14ac:dyDescent="0.2">
      <c r="A60" s="22"/>
    </row>
    <row r="61" spans="1:1" x14ac:dyDescent="0.2">
      <c r="A61" s="22"/>
    </row>
    <row r="62" spans="1:1" x14ac:dyDescent="0.2">
      <c r="A62" s="22"/>
    </row>
    <row r="63" spans="1:1" x14ac:dyDescent="0.2">
      <c r="A63" s="22"/>
    </row>
    <row r="64" spans="1:1" x14ac:dyDescent="0.2">
      <c r="A64" s="22"/>
    </row>
    <row r="65" spans="1:1" x14ac:dyDescent="0.2">
      <c r="A65" s="22"/>
    </row>
    <row r="66" spans="1:1" x14ac:dyDescent="0.2">
      <c r="A66" s="22"/>
    </row>
    <row r="67" spans="1:1" x14ac:dyDescent="0.2">
      <c r="A67" s="22"/>
    </row>
    <row r="68" spans="1:1" x14ac:dyDescent="0.2">
      <c r="A68" s="22"/>
    </row>
    <row r="69" spans="1:1" x14ac:dyDescent="0.2">
      <c r="A69" s="22"/>
    </row>
    <row r="70" spans="1:1" x14ac:dyDescent="0.2">
      <c r="A70" s="22"/>
    </row>
    <row r="71" spans="1:1" x14ac:dyDescent="0.2">
      <c r="A71" s="22"/>
    </row>
    <row r="72" spans="1:1" x14ac:dyDescent="0.2">
      <c r="A72" s="22"/>
    </row>
    <row r="73" spans="1:1" x14ac:dyDescent="0.2">
      <c r="A73" s="22"/>
    </row>
    <row r="74" spans="1:1" x14ac:dyDescent="0.2">
      <c r="A74" s="22"/>
    </row>
    <row r="75" spans="1:1" x14ac:dyDescent="0.2">
      <c r="A75" s="22"/>
    </row>
    <row r="76" spans="1:1" x14ac:dyDescent="0.2">
      <c r="A76" s="22"/>
    </row>
    <row r="77" spans="1:1" x14ac:dyDescent="0.2">
      <c r="A77" s="22"/>
    </row>
    <row r="78" spans="1:1" x14ac:dyDescent="0.2">
      <c r="A78" s="22"/>
    </row>
    <row r="79" spans="1:1" x14ac:dyDescent="0.2">
      <c r="A79" s="22"/>
    </row>
    <row r="80" spans="1:1" x14ac:dyDescent="0.2">
      <c r="A80" s="22"/>
    </row>
    <row r="81" spans="1:1" x14ac:dyDescent="0.2">
      <c r="A81" s="22"/>
    </row>
    <row r="82" spans="1:1" x14ac:dyDescent="0.2">
      <c r="A82" s="22"/>
    </row>
    <row r="83" spans="1:1" x14ac:dyDescent="0.2">
      <c r="A83" s="22"/>
    </row>
    <row r="84" spans="1:1" x14ac:dyDescent="0.2">
      <c r="A84" s="22"/>
    </row>
    <row r="85" spans="1:1" x14ac:dyDescent="0.2">
      <c r="A85" s="22"/>
    </row>
    <row r="86" spans="1:1" x14ac:dyDescent="0.2">
      <c r="A86" s="22"/>
    </row>
    <row r="87" spans="1:1" x14ac:dyDescent="0.2">
      <c r="A87" s="22"/>
    </row>
    <row r="88" spans="1:1" x14ac:dyDescent="0.2">
      <c r="A88" s="22"/>
    </row>
    <row r="89" spans="1:1" x14ac:dyDescent="0.2">
      <c r="A89" s="22"/>
    </row>
    <row r="90" spans="1:1" x14ac:dyDescent="0.2">
      <c r="A90" s="22"/>
    </row>
    <row r="91" spans="1:1" x14ac:dyDescent="0.2">
      <c r="A91" s="22"/>
    </row>
    <row r="92" spans="1:1" x14ac:dyDescent="0.2">
      <c r="A92" s="22"/>
    </row>
    <row r="93" spans="1:1" x14ac:dyDescent="0.2">
      <c r="A93" s="22"/>
    </row>
    <row r="94" spans="1:1" x14ac:dyDescent="0.2">
      <c r="A94" s="22"/>
    </row>
    <row r="95" spans="1:1" x14ac:dyDescent="0.2">
      <c r="A95" s="22"/>
    </row>
    <row r="96" spans="1:1" x14ac:dyDescent="0.2">
      <c r="A96" s="22"/>
    </row>
    <row r="97" spans="1:1" x14ac:dyDescent="0.2">
      <c r="A97" s="22"/>
    </row>
    <row r="98" spans="1:1" x14ac:dyDescent="0.2">
      <c r="A98" s="22"/>
    </row>
    <row r="99" spans="1:1" x14ac:dyDescent="0.2">
      <c r="A99" s="22"/>
    </row>
    <row r="100" spans="1:1" x14ac:dyDescent="0.2">
      <c r="A100" s="22"/>
    </row>
    <row r="101" spans="1:1" x14ac:dyDescent="0.2">
      <c r="A101" s="22"/>
    </row>
    <row r="102" spans="1:1" x14ac:dyDescent="0.2">
      <c r="A102" s="22"/>
    </row>
    <row r="103" spans="1:1" x14ac:dyDescent="0.2">
      <c r="A103" s="22"/>
    </row>
    <row r="104" spans="1:1" x14ac:dyDescent="0.2">
      <c r="A104" s="22"/>
    </row>
    <row r="105" spans="1:1" x14ac:dyDescent="0.2">
      <c r="A105" s="22"/>
    </row>
    <row r="106" spans="1:1" x14ac:dyDescent="0.2">
      <c r="A106" s="22"/>
    </row>
    <row r="107" spans="1:1" x14ac:dyDescent="0.2">
      <c r="A107" s="22"/>
    </row>
    <row r="108" spans="1:1" x14ac:dyDescent="0.2">
      <c r="A108" s="22"/>
    </row>
    <row r="109" spans="1:1" x14ac:dyDescent="0.2">
      <c r="A109" s="22"/>
    </row>
    <row r="110" spans="1:1" x14ac:dyDescent="0.2">
      <c r="A110" s="22"/>
    </row>
    <row r="111" spans="1:1" x14ac:dyDescent="0.2">
      <c r="A111" s="22"/>
    </row>
    <row r="112" spans="1:1" x14ac:dyDescent="0.2">
      <c r="A112" s="22"/>
    </row>
    <row r="113" spans="1:1" x14ac:dyDescent="0.2">
      <c r="A113" s="22"/>
    </row>
    <row r="114" spans="1:1" x14ac:dyDescent="0.2">
      <c r="A114" s="22"/>
    </row>
    <row r="115" spans="1:1" x14ac:dyDescent="0.2">
      <c r="A115" s="22"/>
    </row>
    <row r="116" spans="1:1" x14ac:dyDescent="0.2">
      <c r="A116" s="22"/>
    </row>
    <row r="117" spans="1:1" x14ac:dyDescent="0.2">
      <c r="A117" s="22"/>
    </row>
    <row r="118" spans="1:1" x14ac:dyDescent="0.2">
      <c r="A118" s="22"/>
    </row>
    <row r="119" spans="1:1" x14ac:dyDescent="0.2">
      <c r="A119" s="22"/>
    </row>
    <row r="120" spans="1:1" x14ac:dyDescent="0.2">
      <c r="A120" s="22"/>
    </row>
    <row r="121" spans="1:1" x14ac:dyDescent="0.2">
      <c r="A121" s="22"/>
    </row>
    <row r="122" spans="1:1" x14ac:dyDescent="0.2">
      <c r="A122" s="22"/>
    </row>
    <row r="123" spans="1:1" x14ac:dyDescent="0.2">
      <c r="A123" s="22"/>
    </row>
    <row r="124" spans="1:1" x14ac:dyDescent="0.2">
      <c r="A124" s="22"/>
    </row>
    <row r="125" spans="1:1" x14ac:dyDescent="0.2">
      <c r="A125" s="22"/>
    </row>
    <row r="126" spans="1:1" x14ac:dyDescent="0.2">
      <c r="A126" s="22"/>
    </row>
    <row r="127" spans="1:1" x14ac:dyDescent="0.2">
      <c r="A127" s="22"/>
    </row>
    <row r="128" spans="1:1" x14ac:dyDescent="0.2">
      <c r="A128" s="22"/>
    </row>
    <row r="129" spans="1:1" x14ac:dyDescent="0.2">
      <c r="A129" s="22"/>
    </row>
    <row r="130" spans="1:1" x14ac:dyDescent="0.2">
      <c r="A130" s="22"/>
    </row>
    <row r="131" spans="1:1" x14ac:dyDescent="0.2">
      <c r="A131" s="22"/>
    </row>
    <row r="132" spans="1:1" x14ac:dyDescent="0.2">
      <c r="A132" s="22"/>
    </row>
    <row r="133" spans="1:1" x14ac:dyDescent="0.2">
      <c r="A133" s="22"/>
    </row>
    <row r="134" spans="1:1" x14ac:dyDescent="0.2">
      <c r="A134" s="22"/>
    </row>
    <row r="135" spans="1:1" x14ac:dyDescent="0.2">
      <c r="A135" s="22"/>
    </row>
    <row r="136" spans="1:1" x14ac:dyDescent="0.2">
      <c r="A136" s="22"/>
    </row>
    <row r="137" spans="1:1" x14ac:dyDescent="0.2">
      <c r="A137" s="22"/>
    </row>
    <row r="138" spans="1:1" x14ac:dyDescent="0.2">
      <c r="A138" s="22"/>
    </row>
    <row r="139" spans="1:1" x14ac:dyDescent="0.2">
      <c r="A139" s="22"/>
    </row>
    <row r="140" spans="1:1" x14ac:dyDescent="0.2">
      <c r="A140" s="22"/>
    </row>
    <row r="141" spans="1:1" x14ac:dyDescent="0.2">
      <c r="A141" s="22"/>
    </row>
    <row r="142" spans="1:1" x14ac:dyDescent="0.2">
      <c r="A142" s="22"/>
    </row>
    <row r="143" spans="1:1" x14ac:dyDescent="0.2">
      <c r="A143" s="22"/>
    </row>
    <row r="144" spans="1:1" x14ac:dyDescent="0.2">
      <c r="A144" s="22"/>
    </row>
    <row r="145" spans="1:1" x14ac:dyDescent="0.2">
      <c r="A145" s="22"/>
    </row>
    <row r="146" spans="1:1" x14ac:dyDescent="0.2">
      <c r="A146" s="22"/>
    </row>
    <row r="147" spans="1:1" x14ac:dyDescent="0.2">
      <c r="A147" s="22"/>
    </row>
    <row r="148" spans="1:1" x14ac:dyDescent="0.2">
      <c r="A148" s="22"/>
    </row>
    <row r="149" spans="1:1" x14ac:dyDescent="0.2">
      <c r="A149" s="22"/>
    </row>
    <row r="150" spans="1:1" x14ac:dyDescent="0.2">
      <c r="A150" s="22"/>
    </row>
    <row r="151" spans="1:1" x14ac:dyDescent="0.2">
      <c r="A151" s="22"/>
    </row>
    <row r="152" spans="1:1" x14ac:dyDescent="0.2">
      <c r="A152" s="22"/>
    </row>
    <row r="153" spans="1:1" x14ac:dyDescent="0.2">
      <c r="A153" s="22"/>
    </row>
    <row r="154" spans="1:1" x14ac:dyDescent="0.2">
      <c r="A154" s="22"/>
    </row>
    <row r="155" spans="1:1" x14ac:dyDescent="0.2">
      <c r="A155" s="22"/>
    </row>
    <row r="156" spans="1:1" x14ac:dyDescent="0.2">
      <c r="A156" s="22"/>
    </row>
    <row r="157" spans="1:1" x14ac:dyDescent="0.2">
      <c r="A157" s="22"/>
    </row>
    <row r="158" spans="1:1" x14ac:dyDescent="0.2">
      <c r="A158" s="22"/>
    </row>
    <row r="159" spans="1:1" x14ac:dyDescent="0.2">
      <c r="A159" s="22"/>
    </row>
    <row r="160" spans="1:1" x14ac:dyDescent="0.2">
      <c r="A160" s="22"/>
    </row>
    <row r="161" spans="1:1" x14ac:dyDescent="0.2">
      <c r="A161" s="22"/>
    </row>
    <row r="162" spans="1:1" x14ac:dyDescent="0.2">
      <c r="A162" s="22"/>
    </row>
    <row r="163" spans="1:1" x14ac:dyDescent="0.2">
      <c r="A163" s="22"/>
    </row>
    <row r="164" spans="1:1" x14ac:dyDescent="0.2">
      <c r="A164" s="22"/>
    </row>
    <row r="165" spans="1:1" x14ac:dyDescent="0.2">
      <c r="A165" s="22"/>
    </row>
    <row r="166" spans="1:1" x14ac:dyDescent="0.2">
      <c r="A166" s="22"/>
    </row>
    <row r="167" spans="1:1" x14ac:dyDescent="0.2">
      <c r="A167" s="22"/>
    </row>
    <row r="168" spans="1:1" x14ac:dyDescent="0.2">
      <c r="A168" s="22"/>
    </row>
    <row r="169" spans="1:1" x14ac:dyDescent="0.2">
      <c r="A169" s="22"/>
    </row>
    <row r="170" spans="1:1" x14ac:dyDescent="0.2">
      <c r="A170" s="22"/>
    </row>
    <row r="171" spans="1:1" x14ac:dyDescent="0.2">
      <c r="A171" s="22"/>
    </row>
    <row r="172" spans="1:1" x14ac:dyDescent="0.2">
      <c r="A172" s="22"/>
    </row>
    <row r="173" spans="1:1" x14ac:dyDescent="0.2">
      <c r="A173" s="22"/>
    </row>
    <row r="174" spans="1:1" x14ac:dyDescent="0.2">
      <c r="A174" s="22"/>
    </row>
    <row r="175" spans="1:1" x14ac:dyDescent="0.2">
      <c r="A175" s="22"/>
    </row>
    <row r="176" spans="1:1" x14ac:dyDescent="0.2">
      <c r="A176" s="22"/>
    </row>
    <row r="177" spans="1:1" x14ac:dyDescent="0.2">
      <c r="A177" s="22"/>
    </row>
    <row r="178" spans="1:1" x14ac:dyDescent="0.2">
      <c r="A178" s="22"/>
    </row>
    <row r="179" spans="1:1" x14ac:dyDescent="0.2">
      <c r="A179" s="22"/>
    </row>
    <row r="180" spans="1:1" x14ac:dyDescent="0.2">
      <c r="A180" s="22"/>
    </row>
    <row r="181" spans="1:1" x14ac:dyDescent="0.2">
      <c r="A181" s="22"/>
    </row>
    <row r="182" spans="1:1" x14ac:dyDescent="0.2">
      <c r="A182" s="22"/>
    </row>
    <row r="183" spans="1:1" x14ac:dyDescent="0.2">
      <c r="A183" s="22"/>
    </row>
    <row r="184" spans="1:1" x14ac:dyDescent="0.2">
      <c r="A184" s="22"/>
    </row>
    <row r="185" spans="1:1" x14ac:dyDescent="0.2">
      <c r="A185" s="22"/>
    </row>
    <row r="186" spans="1:1" x14ac:dyDescent="0.2">
      <c r="A186" s="22"/>
    </row>
    <row r="187" spans="1:1" x14ac:dyDescent="0.2">
      <c r="A187" s="22"/>
    </row>
    <row r="188" spans="1:1" x14ac:dyDescent="0.2">
      <c r="A188" s="22"/>
    </row>
    <row r="189" spans="1:1" x14ac:dyDescent="0.2">
      <c r="A189" s="22"/>
    </row>
    <row r="190" spans="1:1" x14ac:dyDescent="0.2">
      <c r="A190" s="22"/>
    </row>
  </sheetData>
  <customSheetViews>
    <customSheetView guid="{65A06937-7287-40A3-8D25-362C15A0E434}" showPageBreaks="1" topLeftCell="A10">
      <selection activeCell="C20" sqref="C20"/>
      <pageMargins left="0.98425196850393704" right="0.39370078740157483" top="0.78740157480314965" bottom="0.78740157480314965" header="0" footer="0"/>
      <pageSetup paperSize="9" scale="80" firstPageNumber="6" fitToHeight="14" orientation="portrait" useFirstPageNumber="1" horizontalDpi="300" verticalDpi="300" r:id="rId1"/>
      <headerFooter alignWithMargins="0"/>
    </customSheetView>
  </customSheetViews>
  <mergeCells count="7">
    <mergeCell ref="A4:F4"/>
    <mergeCell ref="B6:B7"/>
    <mergeCell ref="C6:C7"/>
    <mergeCell ref="A6:A7"/>
    <mergeCell ref="D6:D7"/>
    <mergeCell ref="E6:E7"/>
    <mergeCell ref="F6:F7"/>
  </mergeCells>
  <phoneticPr fontId="0" type="noConversion"/>
  <pageMargins left="0.98425196850393704" right="0.39370078740157483" top="0.78740157480314965" bottom="0.78740157480314965" header="0" footer="0"/>
  <pageSetup paperSize="9" scale="80" firstPageNumber="6" fitToHeight="14" orientation="portrait" useFirstPageNumber="1" horizontalDpi="300" verticalDpi="300" r:id="rId2"/>
  <headerFooter alignWithMargins="0"/>
  <ignoredErrors>
    <ignoredError sqref="F15 F8:F12 F14" evalError="1" numberStoredAsText="1"/>
    <ignoredError sqref="B8:B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opLeftCell="A7" zoomScale="90" zoomScaleNormal="90" workbookViewId="0">
      <selection activeCell="D14" sqref="D14"/>
    </sheetView>
  </sheetViews>
  <sheetFormatPr defaultRowHeight="14.25" x14ac:dyDescent="0.2"/>
  <cols>
    <col min="1" max="1" width="46.42578125" style="18" customWidth="1"/>
    <col min="2" max="2" width="8.5703125" style="21" customWidth="1"/>
    <col min="3" max="3" width="13.7109375" style="18" customWidth="1"/>
    <col min="4" max="4" width="14.42578125" style="18" customWidth="1"/>
    <col min="5" max="5" width="14.7109375" style="18" customWidth="1"/>
    <col min="6" max="6" width="13.85546875" style="18" customWidth="1"/>
    <col min="7" max="7" width="9.140625" style="18"/>
    <col min="8" max="8" width="14.140625" style="18" customWidth="1"/>
    <col min="9" max="16384" width="9.140625" style="18"/>
  </cols>
  <sheetData>
    <row r="1" spans="1:6" ht="18.75" x14ac:dyDescent="0.2">
      <c r="A1" s="103"/>
      <c r="B1" s="104"/>
      <c r="C1" s="103"/>
      <c r="D1" s="292" t="s">
        <v>294</v>
      </c>
      <c r="E1" s="292"/>
      <c r="F1" s="292"/>
    </row>
    <row r="2" spans="1:6" ht="18.75" x14ac:dyDescent="0.2">
      <c r="A2" s="103"/>
      <c r="B2" s="104"/>
      <c r="C2" s="103"/>
      <c r="D2" s="292" t="s">
        <v>80</v>
      </c>
      <c r="E2" s="292"/>
      <c r="F2" s="292"/>
    </row>
    <row r="3" spans="1:6" ht="18.75" x14ac:dyDescent="0.2">
      <c r="A3" s="103"/>
      <c r="B3" s="119"/>
      <c r="C3" s="119"/>
      <c r="D3" s="119"/>
      <c r="E3" s="119"/>
      <c r="F3" s="119"/>
    </row>
    <row r="4" spans="1:6" ht="22.5" customHeight="1" x14ac:dyDescent="0.2">
      <c r="A4" s="265" t="s">
        <v>81</v>
      </c>
      <c r="B4" s="265"/>
      <c r="C4" s="265"/>
      <c r="D4" s="265"/>
      <c r="E4" s="265"/>
      <c r="F4" s="265"/>
    </row>
    <row r="5" spans="1:6" ht="22.5" customHeight="1" x14ac:dyDescent="0.2">
      <c r="A5" s="39"/>
      <c r="B5" s="39"/>
      <c r="C5" s="39"/>
      <c r="D5" s="39"/>
      <c r="E5" s="39"/>
      <c r="F5" s="39"/>
    </row>
    <row r="6" spans="1:6" ht="15" customHeight="1" x14ac:dyDescent="0.2">
      <c r="A6" s="291" t="s">
        <v>204</v>
      </c>
      <c r="B6" s="290" t="s">
        <v>25</v>
      </c>
      <c r="C6" s="290" t="s">
        <v>134</v>
      </c>
      <c r="D6" s="290" t="s">
        <v>133</v>
      </c>
      <c r="E6" s="290" t="s">
        <v>154</v>
      </c>
      <c r="F6" s="290" t="s">
        <v>211</v>
      </c>
    </row>
    <row r="7" spans="1:6" ht="39" customHeight="1" x14ac:dyDescent="0.2">
      <c r="A7" s="291"/>
      <c r="B7" s="290"/>
      <c r="C7" s="290"/>
      <c r="D7" s="290"/>
      <c r="E7" s="290"/>
      <c r="F7" s="290"/>
    </row>
    <row r="8" spans="1:6" s="24" customFormat="1" ht="39" customHeight="1" x14ac:dyDescent="0.2">
      <c r="A8" s="107" t="s">
        <v>295</v>
      </c>
      <c r="B8" s="108" t="s">
        <v>20</v>
      </c>
      <c r="C8" s="163">
        <v>300</v>
      </c>
      <c r="D8" s="163">
        <f>D10+D13</f>
        <v>3095.2999999999997</v>
      </c>
      <c r="E8" s="164">
        <f>D8-C8</f>
        <v>2795.2999999999997</v>
      </c>
      <c r="F8" s="164">
        <f>D8/C8*100</f>
        <v>1031.7666666666667</v>
      </c>
    </row>
    <row r="9" spans="1:6" ht="24.75" customHeight="1" x14ac:dyDescent="0.2">
      <c r="A9" s="120" t="s">
        <v>0</v>
      </c>
      <c r="B9" s="180" t="s">
        <v>21</v>
      </c>
      <c r="C9" s="179">
        <v>0</v>
      </c>
      <c r="D9" s="179">
        <v>0</v>
      </c>
      <c r="E9" s="179">
        <v>0</v>
      </c>
      <c r="F9" s="179">
        <v>0</v>
      </c>
    </row>
    <row r="10" spans="1:6" s="24" customFormat="1" ht="34.5" customHeight="1" x14ac:dyDescent="0.2">
      <c r="A10" s="120" t="s">
        <v>1</v>
      </c>
      <c r="B10" s="180" t="s">
        <v>22</v>
      </c>
      <c r="C10" s="239">
        <v>250</v>
      </c>
      <c r="D10" s="165">
        <v>254.1</v>
      </c>
      <c r="E10" s="165">
        <f t="shared" ref="E10:E15" si="0">D10-C10</f>
        <v>4.0999999999999943</v>
      </c>
      <c r="F10" s="165">
        <f t="shared" ref="F10" si="1">D10/C10*100</f>
        <v>101.64</v>
      </c>
    </row>
    <row r="11" spans="1:6" s="25" customFormat="1" ht="40.5" customHeight="1" x14ac:dyDescent="0.2">
      <c r="A11" s="120" t="s">
        <v>82</v>
      </c>
      <c r="B11" s="180" t="s">
        <v>23</v>
      </c>
      <c r="C11" s="161">
        <v>0</v>
      </c>
      <c r="D11" s="161">
        <v>0</v>
      </c>
      <c r="E11" s="165">
        <f t="shared" si="0"/>
        <v>0</v>
      </c>
      <c r="F11" s="165">
        <v>0</v>
      </c>
    </row>
    <row r="12" spans="1:6" s="25" customFormat="1" ht="36" customHeight="1" x14ac:dyDescent="0.2">
      <c r="A12" s="120" t="s">
        <v>2</v>
      </c>
      <c r="B12" s="180" t="s">
        <v>35</v>
      </c>
      <c r="C12" s="161">
        <v>0</v>
      </c>
      <c r="D12" s="161">
        <v>0</v>
      </c>
      <c r="E12" s="165">
        <f t="shared" si="0"/>
        <v>0</v>
      </c>
      <c r="F12" s="165">
        <v>0</v>
      </c>
    </row>
    <row r="13" spans="1:6" s="25" customFormat="1" ht="54" customHeight="1" x14ac:dyDescent="0.2">
      <c r="A13" s="120" t="s">
        <v>195</v>
      </c>
      <c r="B13" s="180" t="s">
        <v>36</v>
      </c>
      <c r="C13" s="161">
        <v>0</v>
      </c>
      <c r="D13" s="161">
        <v>2841.2</v>
      </c>
      <c r="E13" s="165">
        <f t="shared" si="0"/>
        <v>2841.2</v>
      </c>
      <c r="F13" s="165">
        <v>0</v>
      </c>
    </row>
    <row r="14" spans="1:6" s="25" customFormat="1" ht="37.5" x14ac:dyDescent="0.2">
      <c r="A14" s="181" t="s">
        <v>346</v>
      </c>
      <c r="B14" s="180" t="s">
        <v>37</v>
      </c>
      <c r="C14" s="161">
        <v>0</v>
      </c>
      <c r="D14" s="161">
        <v>0</v>
      </c>
      <c r="E14" s="165">
        <f t="shared" si="0"/>
        <v>0</v>
      </c>
      <c r="F14" s="165">
        <v>0</v>
      </c>
    </row>
    <row r="15" spans="1:6" s="25" customFormat="1" ht="19.5" customHeight="1" x14ac:dyDescent="0.2">
      <c r="A15" s="120" t="s">
        <v>347</v>
      </c>
      <c r="B15" s="180" t="s">
        <v>38</v>
      </c>
      <c r="C15" s="161">
        <v>50</v>
      </c>
      <c r="D15" s="161">
        <v>0</v>
      </c>
      <c r="E15" s="165">
        <f t="shared" si="0"/>
        <v>-50</v>
      </c>
      <c r="F15" s="165">
        <v>0</v>
      </c>
    </row>
    <row r="16" spans="1:6" ht="18.75" x14ac:dyDescent="0.2">
      <c r="A16" s="114"/>
      <c r="B16" s="115"/>
      <c r="C16" s="121"/>
      <c r="D16" s="122"/>
      <c r="E16" s="122"/>
      <c r="F16" s="122"/>
    </row>
    <row r="17" spans="1:11" ht="18.75" x14ac:dyDescent="0.2">
      <c r="A17" s="114"/>
      <c r="B17" s="115"/>
      <c r="C17" s="116"/>
      <c r="D17" s="117"/>
      <c r="E17" s="117"/>
      <c r="F17" s="117"/>
    </row>
    <row r="18" spans="1:11" ht="18.75" x14ac:dyDescent="0.2">
      <c r="A18" s="114"/>
      <c r="B18" s="115"/>
      <c r="C18" s="116"/>
      <c r="D18" s="117"/>
      <c r="E18" s="117"/>
      <c r="F18" s="117"/>
    </row>
    <row r="19" spans="1:11" s="41" customFormat="1" ht="18.75" x14ac:dyDescent="0.2">
      <c r="A19" s="46" t="s">
        <v>342</v>
      </c>
      <c r="B19" s="40"/>
      <c r="C19" s="47"/>
      <c r="D19" s="47"/>
      <c r="E19" s="47" t="s">
        <v>343</v>
      </c>
      <c r="F19" s="47"/>
      <c r="G19" s="4"/>
      <c r="H19" s="4"/>
      <c r="I19" s="4"/>
      <c r="J19" s="4"/>
      <c r="K19" s="7"/>
    </row>
    <row r="20" spans="1:11" s="57" customFormat="1" ht="16.5" customHeight="1" x14ac:dyDescent="0.25">
      <c r="A20" s="182" t="s">
        <v>264</v>
      </c>
      <c r="B20" s="6"/>
      <c r="C20" s="183" t="s">
        <v>194</v>
      </c>
      <c r="D20" s="34"/>
      <c r="E20" s="184" t="s">
        <v>265</v>
      </c>
      <c r="F20" s="6"/>
      <c r="H20" s="56"/>
      <c r="I20" s="58"/>
      <c r="J20" s="58"/>
      <c r="K20" s="59"/>
    </row>
    <row r="21" spans="1:11" s="41" customFormat="1" ht="18.75" x14ac:dyDescent="0.2">
      <c r="A21" s="62"/>
      <c r="B21" s="168"/>
      <c r="C21" s="62"/>
      <c r="D21" s="62"/>
      <c r="E21" s="62"/>
      <c r="F21" s="62"/>
      <c r="H21" s="38"/>
      <c r="I21" s="38"/>
      <c r="J21" s="38"/>
    </row>
    <row r="22" spans="1:11" ht="18.75" x14ac:dyDescent="0.2">
      <c r="A22" s="175" t="s">
        <v>344</v>
      </c>
      <c r="B22" s="168"/>
      <c r="C22" s="62"/>
      <c r="D22" s="62"/>
      <c r="E22" s="62" t="s">
        <v>345</v>
      </c>
      <c r="F22" s="62"/>
    </row>
    <row r="23" spans="1:11" ht="15.75" x14ac:dyDescent="0.2">
      <c r="A23" s="185" t="s">
        <v>264</v>
      </c>
      <c r="B23" s="41"/>
      <c r="C23" s="186" t="s">
        <v>194</v>
      </c>
      <c r="D23" s="38"/>
      <c r="E23" s="187" t="s">
        <v>265</v>
      </c>
      <c r="F23" s="41"/>
    </row>
    <row r="24" spans="1:11" ht="18" x14ac:dyDescent="0.2">
      <c r="A24" s="123"/>
      <c r="B24" s="124"/>
      <c r="C24" s="105"/>
      <c r="D24" s="105"/>
      <c r="E24" s="105"/>
      <c r="F24" s="105"/>
    </row>
    <row r="25" spans="1:11" x14ac:dyDescent="0.2">
      <c r="A25" s="20"/>
    </row>
    <row r="26" spans="1:11" x14ac:dyDescent="0.2">
      <c r="A26" s="20"/>
    </row>
    <row r="27" spans="1:11" x14ac:dyDescent="0.2">
      <c r="A27" s="20"/>
    </row>
    <row r="28" spans="1:11" x14ac:dyDescent="0.2">
      <c r="A28" s="20"/>
    </row>
    <row r="29" spans="1:11" x14ac:dyDescent="0.2">
      <c r="A29" s="20"/>
    </row>
    <row r="30" spans="1:11" x14ac:dyDescent="0.2">
      <c r="A30" s="20"/>
    </row>
    <row r="31" spans="1:11" x14ac:dyDescent="0.2">
      <c r="A31" s="20"/>
    </row>
    <row r="32" spans="1:11" x14ac:dyDescent="0.2">
      <c r="A32" s="20"/>
    </row>
    <row r="33" spans="1:1" x14ac:dyDescent="0.2">
      <c r="A33" s="20"/>
    </row>
    <row r="34" spans="1:1" x14ac:dyDescent="0.2">
      <c r="A34" s="20"/>
    </row>
    <row r="35" spans="1:1" x14ac:dyDescent="0.2">
      <c r="A35" s="20"/>
    </row>
    <row r="36" spans="1:1" x14ac:dyDescent="0.2">
      <c r="A36" s="20"/>
    </row>
    <row r="37" spans="1:1" x14ac:dyDescent="0.2">
      <c r="A37" s="20"/>
    </row>
    <row r="38" spans="1:1" x14ac:dyDescent="0.2">
      <c r="A38" s="20"/>
    </row>
    <row r="39" spans="1:1" x14ac:dyDescent="0.2">
      <c r="A39" s="20"/>
    </row>
    <row r="40" spans="1:1" x14ac:dyDescent="0.2">
      <c r="A40" s="20"/>
    </row>
    <row r="41" spans="1:1" x14ac:dyDescent="0.2">
      <c r="A41" s="20"/>
    </row>
    <row r="42" spans="1:1" x14ac:dyDescent="0.2">
      <c r="A42" s="20"/>
    </row>
    <row r="43" spans="1:1" x14ac:dyDescent="0.2">
      <c r="A43" s="20"/>
    </row>
    <row r="44" spans="1:1" x14ac:dyDescent="0.2">
      <c r="A44" s="20"/>
    </row>
    <row r="45" spans="1:1" x14ac:dyDescent="0.2">
      <c r="A45" s="20"/>
    </row>
    <row r="46" spans="1:1" x14ac:dyDescent="0.2">
      <c r="A46" s="20"/>
    </row>
    <row r="47" spans="1:1" x14ac:dyDescent="0.2">
      <c r="A47" s="20"/>
    </row>
    <row r="48" spans="1:1" x14ac:dyDescent="0.2">
      <c r="A48" s="20"/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0"/>
    </row>
    <row r="84" spans="1:1" x14ac:dyDescent="0.2">
      <c r="A84" s="20"/>
    </row>
    <row r="85" spans="1:1" x14ac:dyDescent="0.2">
      <c r="A85" s="20"/>
    </row>
    <row r="86" spans="1:1" x14ac:dyDescent="0.2">
      <c r="A86" s="20"/>
    </row>
    <row r="87" spans="1:1" x14ac:dyDescent="0.2">
      <c r="A87" s="20"/>
    </row>
    <row r="88" spans="1:1" x14ac:dyDescent="0.2">
      <c r="A88" s="20"/>
    </row>
    <row r="89" spans="1:1" x14ac:dyDescent="0.2">
      <c r="A89" s="20"/>
    </row>
    <row r="90" spans="1:1" x14ac:dyDescent="0.2">
      <c r="A90" s="20"/>
    </row>
    <row r="91" spans="1:1" x14ac:dyDescent="0.2">
      <c r="A91" s="20"/>
    </row>
    <row r="92" spans="1:1" x14ac:dyDescent="0.2">
      <c r="A92" s="20"/>
    </row>
    <row r="93" spans="1:1" x14ac:dyDescent="0.2">
      <c r="A93" s="20"/>
    </row>
    <row r="94" spans="1:1" x14ac:dyDescent="0.2">
      <c r="A94" s="20"/>
    </row>
    <row r="95" spans="1:1" x14ac:dyDescent="0.2">
      <c r="A95" s="20"/>
    </row>
    <row r="96" spans="1:1" x14ac:dyDescent="0.2">
      <c r="A96" s="20"/>
    </row>
    <row r="97" spans="1:1" x14ac:dyDescent="0.2">
      <c r="A97" s="20"/>
    </row>
    <row r="98" spans="1:1" x14ac:dyDescent="0.2">
      <c r="A98" s="20"/>
    </row>
    <row r="99" spans="1:1" x14ac:dyDescent="0.2">
      <c r="A99" s="20"/>
    </row>
    <row r="100" spans="1:1" x14ac:dyDescent="0.2">
      <c r="A100" s="20"/>
    </row>
    <row r="101" spans="1:1" x14ac:dyDescent="0.2">
      <c r="A101" s="20"/>
    </row>
    <row r="102" spans="1:1" x14ac:dyDescent="0.2">
      <c r="A102" s="20"/>
    </row>
    <row r="103" spans="1:1" x14ac:dyDescent="0.2">
      <c r="A103" s="20"/>
    </row>
    <row r="104" spans="1:1" x14ac:dyDescent="0.2">
      <c r="A104" s="20"/>
    </row>
    <row r="105" spans="1:1" x14ac:dyDescent="0.2">
      <c r="A105" s="20"/>
    </row>
    <row r="106" spans="1:1" x14ac:dyDescent="0.2">
      <c r="A106" s="20"/>
    </row>
    <row r="107" spans="1:1" x14ac:dyDescent="0.2">
      <c r="A107" s="20"/>
    </row>
    <row r="108" spans="1:1" x14ac:dyDescent="0.2">
      <c r="A108" s="20"/>
    </row>
    <row r="109" spans="1:1" x14ac:dyDescent="0.2">
      <c r="A109" s="20"/>
    </row>
    <row r="110" spans="1:1" x14ac:dyDescent="0.2">
      <c r="A110" s="20"/>
    </row>
    <row r="111" spans="1:1" x14ac:dyDescent="0.2">
      <c r="A111" s="20"/>
    </row>
    <row r="112" spans="1:1" x14ac:dyDescent="0.2">
      <c r="A112" s="20"/>
    </row>
    <row r="113" spans="1:1" x14ac:dyDescent="0.2">
      <c r="A113" s="20"/>
    </row>
    <row r="114" spans="1:1" x14ac:dyDescent="0.2">
      <c r="A114" s="20"/>
    </row>
    <row r="115" spans="1:1" x14ac:dyDescent="0.2">
      <c r="A115" s="20"/>
    </row>
    <row r="116" spans="1:1" x14ac:dyDescent="0.2">
      <c r="A116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" x14ac:dyDescent="0.2">
      <c r="A129" s="20"/>
    </row>
    <row r="130" spans="1:1" x14ac:dyDescent="0.2">
      <c r="A130" s="20"/>
    </row>
    <row r="131" spans="1:1" x14ac:dyDescent="0.2">
      <c r="A131" s="20"/>
    </row>
    <row r="132" spans="1:1" x14ac:dyDescent="0.2">
      <c r="A132" s="20"/>
    </row>
    <row r="133" spans="1:1" x14ac:dyDescent="0.2">
      <c r="A133" s="20"/>
    </row>
    <row r="134" spans="1:1" x14ac:dyDescent="0.2">
      <c r="A134" s="20"/>
    </row>
    <row r="135" spans="1:1" x14ac:dyDescent="0.2">
      <c r="A135" s="20"/>
    </row>
    <row r="136" spans="1:1" x14ac:dyDescent="0.2">
      <c r="A136" s="20"/>
    </row>
    <row r="137" spans="1:1" x14ac:dyDescent="0.2">
      <c r="A137" s="20"/>
    </row>
    <row r="138" spans="1:1" x14ac:dyDescent="0.2">
      <c r="A138" s="20"/>
    </row>
    <row r="139" spans="1:1" x14ac:dyDescent="0.2">
      <c r="A139" s="20"/>
    </row>
    <row r="140" spans="1:1" x14ac:dyDescent="0.2">
      <c r="A140" s="20"/>
    </row>
    <row r="141" spans="1:1" x14ac:dyDescent="0.2">
      <c r="A141" s="20"/>
    </row>
    <row r="142" spans="1:1" x14ac:dyDescent="0.2">
      <c r="A142" s="20"/>
    </row>
    <row r="143" spans="1:1" x14ac:dyDescent="0.2">
      <c r="A143" s="20"/>
    </row>
    <row r="144" spans="1:1" x14ac:dyDescent="0.2">
      <c r="A144" s="20"/>
    </row>
    <row r="145" spans="1:1" x14ac:dyDescent="0.2">
      <c r="A145" s="20"/>
    </row>
    <row r="146" spans="1:1" x14ac:dyDescent="0.2">
      <c r="A146" s="20"/>
    </row>
    <row r="147" spans="1:1" x14ac:dyDescent="0.2">
      <c r="A147" s="20"/>
    </row>
    <row r="148" spans="1:1" x14ac:dyDescent="0.2">
      <c r="A148" s="20"/>
    </row>
    <row r="149" spans="1:1" x14ac:dyDescent="0.2">
      <c r="A149" s="20"/>
    </row>
    <row r="150" spans="1:1" x14ac:dyDescent="0.2">
      <c r="A150" s="20"/>
    </row>
    <row r="151" spans="1:1" x14ac:dyDescent="0.2">
      <c r="A151" s="20"/>
    </row>
    <row r="152" spans="1:1" x14ac:dyDescent="0.2">
      <c r="A152" s="20"/>
    </row>
    <row r="153" spans="1:1" x14ac:dyDescent="0.2">
      <c r="A153" s="20"/>
    </row>
    <row r="154" spans="1:1" x14ac:dyDescent="0.2">
      <c r="A154" s="20"/>
    </row>
    <row r="155" spans="1:1" x14ac:dyDescent="0.2">
      <c r="A155" s="20"/>
    </row>
    <row r="156" spans="1:1" x14ac:dyDescent="0.2">
      <c r="A156" s="20"/>
    </row>
    <row r="157" spans="1:1" x14ac:dyDescent="0.2">
      <c r="A157" s="20"/>
    </row>
    <row r="158" spans="1:1" x14ac:dyDescent="0.2">
      <c r="A158" s="20"/>
    </row>
    <row r="159" spans="1:1" x14ac:dyDescent="0.2">
      <c r="A159" s="20"/>
    </row>
    <row r="160" spans="1:1" x14ac:dyDescent="0.2">
      <c r="A160" s="20"/>
    </row>
    <row r="161" spans="1:1" x14ac:dyDescent="0.2">
      <c r="A161" s="20"/>
    </row>
    <row r="162" spans="1:1" x14ac:dyDescent="0.2">
      <c r="A162" s="20"/>
    </row>
    <row r="163" spans="1:1" x14ac:dyDescent="0.2">
      <c r="A163" s="20"/>
    </row>
    <row r="164" spans="1:1" x14ac:dyDescent="0.2">
      <c r="A164" s="20"/>
    </row>
    <row r="165" spans="1:1" x14ac:dyDescent="0.2">
      <c r="A165" s="20"/>
    </row>
    <row r="166" spans="1:1" x14ac:dyDescent="0.2">
      <c r="A166" s="20"/>
    </row>
    <row r="167" spans="1:1" x14ac:dyDescent="0.2">
      <c r="A167" s="20"/>
    </row>
    <row r="168" spans="1:1" x14ac:dyDescent="0.2">
      <c r="A168" s="20"/>
    </row>
    <row r="169" spans="1:1" x14ac:dyDescent="0.2">
      <c r="A169" s="20"/>
    </row>
    <row r="170" spans="1:1" x14ac:dyDescent="0.2">
      <c r="A170" s="20"/>
    </row>
    <row r="171" spans="1:1" x14ac:dyDescent="0.2">
      <c r="A171" s="20"/>
    </row>
    <row r="172" spans="1:1" x14ac:dyDescent="0.2">
      <c r="A172" s="20"/>
    </row>
    <row r="173" spans="1:1" x14ac:dyDescent="0.2">
      <c r="A173" s="20"/>
    </row>
    <row r="174" spans="1:1" x14ac:dyDescent="0.2">
      <c r="A174" s="20"/>
    </row>
    <row r="175" spans="1:1" x14ac:dyDescent="0.2">
      <c r="A175" s="20"/>
    </row>
    <row r="176" spans="1:1" x14ac:dyDescent="0.2">
      <c r="A176" s="20"/>
    </row>
    <row r="177" spans="1:1" x14ac:dyDescent="0.2">
      <c r="A177" s="20"/>
    </row>
    <row r="178" spans="1:1" x14ac:dyDescent="0.2">
      <c r="A178" s="20"/>
    </row>
    <row r="179" spans="1:1" x14ac:dyDescent="0.2">
      <c r="A179" s="20"/>
    </row>
    <row r="180" spans="1:1" x14ac:dyDescent="0.2">
      <c r="A180" s="20"/>
    </row>
    <row r="181" spans="1:1" x14ac:dyDescent="0.2">
      <c r="A181" s="20"/>
    </row>
    <row r="182" spans="1:1" x14ac:dyDescent="0.2">
      <c r="A182" s="20"/>
    </row>
    <row r="183" spans="1:1" x14ac:dyDescent="0.2">
      <c r="A183" s="20"/>
    </row>
    <row r="184" spans="1:1" x14ac:dyDescent="0.2">
      <c r="A184" s="20"/>
    </row>
    <row r="185" spans="1:1" x14ac:dyDescent="0.2">
      <c r="A185" s="20"/>
    </row>
    <row r="186" spans="1:1" x14ac:dyDescent="0.2">
      <c r="A186" s="20"/>
    </row>
    <row r="187" spans="1:1" x14ac:dyDescent="0.2">
      <c r="A187" s="20"/>
    </row>
    <row r="188" spans="1:1" x14ac:dyDescent="0.2">
      <c r="A188" s="20"/>
    </row>
    <row r="189" spans="1:1" x14ac:dyDescent="0.2">
      <c r="A189" s="20"/>
    </row>
  </sheetData>
  <customSheetViews>
    <customSheetView guid="{65A06937-7287-40A3-8D25-362C15A0E434}" scale="90" showPageBreaks="1">
      <selection activeCell="C20" sqref="C20"/>
      <pageMargins left="0.98425196850393704" right="0.39370078740157483" top="0.59055118110236227" bottom="0.59055118110236227" header="0.51181102362204722" footer="0.51181102362204722"/>
      <pageSetup paperSize="9" scale="80" firstPageNumber="9" orientation="portrait" useFirstPageNumber="1" r:id="rId1"/>
      <headerFooter alignWithMargins="0"/>
    </customSheetView>
  </customSheetViews>
  <mergeCells count="9">
    <mergeCell ref="D1:F1"/>
    <mergeCell ref="A4:F4"/>
    <mergeCell ref="A6:A7"/>
    <mergeCell ref="D6:D7"/>
    <mergeCell ref="E6:E7"/>
    <mergeCell ref="F6:F7"/>
    <mergeCell ref="B6:B7"/>
    <mergeCell ref="C6:C7"/>
    <mergeCell ref="D2:F2"/>
  </mergeCells>
  <phoneticPr fontId="0" type="noConversion"/>
  <pageMargins left="0.98425196850393704" right="0.39370078740157483" top="0.59055118110236227" bottom="0.59055118110236227" header="0.51181102362204722" footer="0.51181102362204722"/>
  <pageSetup paperSize="9" scale="80" firstPageNumber="9" orientation="portrait" useFirstPageNumber="1" r:id="rId2"/>
  <headerFooter alignWithMargins="0"/>
  <ignoredErrors>
    <ignoredError sqref="F10" evalError="1" numberStoredAsText="1"/>
    <ignoredError sqref="F8" evalError="1"/>
    <ignoredError sqref="B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zoomScaleNormal="100" workbookViewId="0">
      <selection activeCell="D21" sqref="D21"/>
    </sheetView>
  </sheetViews>
  <sheetFormatPr defaultRowHeight="10.5" x14ac:dyDescent="0.2"/>
  <cols>
    <col min="1" max="1" width="42.7109375" style="26" customWidth="1"/>
    <col min="2" max="2" width="15.28515625" style="29" customWidth="1"/>
    <col min="3" max="3" width="18.140625" style="26" customWidth="1"/>
    <col min="4" max="4" width="20.28515625" style="26" customWidth="1"/>
    <col min="5" max="5" width="39.7109375" style="26" customWidth="1"/>
    <col min="6" max="16384" width="9.140625" style="26"/>
  </cols>
  <sheetData>
    <row r="1" spans="1:5" ht="18.75" x14ac:dyDescent="0.2">
      <c r="A1" s="62"/>
      <c r="B1" s="44"/>
      <c r="C1" s="62"/>
      <c r="D1" s="62"/>
      <c r="E1" s="64" t="s">
        <v>294</v>
      </c>
    </row>
    <row r="2" spans="1:5" ht="18.75" x14ac:dyDescent="0.2">
      <c r="A2" s="62"/>
      <c r="B2" s="44"/>
      <c r="C2" s="62"/>
      <c r="D2" s="62"/>
      <c r="E2" s="64" t="s">
        <v>83</v>
      </c>
    </row>
    <row r="3" spans="1:5" ht="12.75" customHeight="1" x14ac:dyDescent="0.2">
      <c r="A3" s="62"/>
      <c r="B3" s="44"/>
      <c r="C3" s="62"/>
      <c r="D3" s="62"/>
      <c r="E3" s="64"/>
    </row>
    <row r="4" spans="1:5" ht="18" customHeight="1" x14ac:dyDescent="0.2">
      <c r="A4" s="265" t="s">
        <v>84</v>
      </c>
      <c r="B4" s="265"/>
      <c r="C4" s="265"/>
      <c r="D4" s="265"/>
      <c r="E4" s="265"/>
    </row>
    <row r="5" spans="1:5" ht="17.25" customHeight="1" x14ac:dyDescent="0.2">
      <c r="A5" s="39"/>
      <c r="B5" s="39"/>
      <c r="C5" s="39"/>
      <c r="D5" s="39"/>
      <c r="E5" s="39"/>
    </row>
    <row r="6" spans="1:5" ht="93" customHeight="1" x14ac:dyDescent="0.2">
      <c r="A6" s="73" t="s">
        <v>204</v>
      </c>
      <c r="B6" s="74" t="s">
        <v>161</v>
      </c>
      <c r="C6" s="74" t="s">
        <v>143</v>
      </c>
      <c r="D6" s="74" t="s">
        <v>247</v>
      </c>
      <c r="E6" s="74" t="s">
        <v>85</v>
      </c>
    </row>
    <row r="7" spans="1:5" ht="15.75" customHeight="1" x14ac:dyDescent="0.2">
      <c r="A7" s="73">
        <v>1</v>
      </c>
      <c r="B7" s="74">
        <v>2</v>
      </c>
      <c r="C7" s="74">
        <v>3</v>
      </c>
      <c r="D7" s="74">
        <v>4</v>
      </c>
      <c r="E7" s="74">
        <v>5</v>
      </c>
    </row>
    <row r="8" spans="1:5" s="28" customFormat="1" ht="76.5" customHeight="1" x14ac:dyDescent="0.2">
      <c r="A8" s="76" t="s">
        <v>249</v>
      </c>
      <c r="B8" s="125" t="s">
        <v>213</v>
      </c>
      <c r="C8" s="127"/>
      <c r="D8" s="127"/>
      <c r="E8" s="128" t="s">
        <v>214</v>
      </c>
    </row>
    <row r="9" spans="1:5" s="28" customFormat="1" ht="112.5" customHeight="1" x14ac:dyDescent="0.2">
      <c r="A9" s="76" t="s">
        <v>268</v>
      </c>
      <c r="B9" s="125" t="s">
        <v>158</v>
      </c>
      <c r="C9" s="127"/>
      <c r="D9" s="127"/>
      <c r="E9" s="128" t="s">
        <v>215</v>
      </c>
    </row>
    <row r="10" spans="1:5" s="28" customFormat="1" ht="73.5" customHeight="1" x14ac:dyDescent="0.2">
      <c r="A10" s="76" t="s">
        <v>248</v>
      </c>
      <c r="B10" s="125" t="s">
        <v>216</v>
      </c>
      <c r="C10" s="127"/>
      <c r="D10" s="127"/>
      <c r="E10" s="128" t="s">
        <v>217</v>
      </c>
    </row>
    <row r="11" spans="1:5" s="28" customFormat="1" ht="110.25" customHeight="1" x14ac:dyDescent="0.2">
      <c r="A11" s="76" t="s">
        <v>218</v>
      </c>
      <c r="B11" s="125" t="s">
        <v>159</v>
      </c>
      <c r="C11" s="127"/>
      <c r="D11" s="127"/>
      <c r="E11" s="128" t="s">
        <v>219</v>
      </c>
    </row>
    <row r="12" spans="1:5" s="28" customFormat="1" ht="114" customHeight="1" x14ac:dyDescent="0.2">
      <c r="A12" s="76" t="s">
        <v>269</v>
      </c>
      <c r="B12" s="125" t="s">
        <v>159</v>
      </c>
      <c r="C12" s="127"/>
      <c r="D12" s="127"/>
      <c r="E12" s="128" t="s">
        <v>220</v>
      </c>
    </row>
    <row r="13" spans="1:5" ht="117" customHeight="1" x14ac:dyDescent="0.2">
      <c r="A13" s="76" t="s">
        <v>250</v>
      </c>
      <c r="B13" s="125" t="s">
        <v>160</v>
      </c>
      <c r="C13" s="127"/>
      <c r="D13" s="127"/>
      <c r="E13" s="128" t="s">
        <v>221</v>
      </c>
    </row>
    <row r="14" spans="1:5" ht="148.5" customHeight="1" x14ac:dyDescent="0.2">
      <c r="A14" s="76" t="s">
        <v>270</v>
      </c>
      <c r="B14" s="125" t="s">
        <v>222</v>
      </c>
      <c r="C14" s="127"/>
      <c r="D14" s="127"/>
      <c r="E14" s="128" t="s">
        <v>223</v>
      </c>
    </row>
    <row r="15" spans="1:5" ht="90.75" customHeight="1" x14ac:dyDescent="0.2">
      <c r="A15" s="76" t="s">
        <v>246</v>
      </c>
      <c r="B15" s="129" t="s">
        <v>288</v>
      </c>
      <c r="C15" s="127"/>
      <c r="D15" s="127"/>
      <c r="E15" s="128" t="s">
        <v>224</v>
      </c>
    </row>
    <row r="16" spans="1:5" ht="74.25" customHeight="1" x14ac:dyDescent="0.2">
      <c r="A16" s="76" t="s">
        <v>271</v>
      </c>
      <c r="B16" s="125" t="s">
        <v>225</v>
      </c>
      <c r="C16" s="130"/>
      <c r="D16" s="130"/>
      <c r="E16" s="128" t="s">
        <v>226</v>
      </c>
    </row>
    <row r="17" spans="1:11" ht="26.25" customHeight="1" x14ac:dyDescent="0.2">
      <c r="A17" s="89"/>
      <c r="B17" s="131"/>
      <c r="C17" s="132"/>
      <c r="D17" s="132"/>
      <c r="E17" s="133"/>
    </row>
    <row r="18" spans="1:11" s="41" customFormat="1" ht="18.75" x14ac:dyDescent="0.2">
      <c r="A18" s="46" t="s">
        <v>342</v>
      </c>
      <c r="B18" s="40"/>
      <c r="C18" s="241"/>
      <c r="D18" s="47"/>
      <c r="E18" s="47" t="s">
        <v>343</v>
      </c>
      <c r="F18" s="47"/>
      <c r="G18" s="4"/>
      <c r="H18" s="4"/>
      <c r="I18" s="4"/>
      <c r="J18" s="4"/>
      <c r="K18" s="7"/>
    </row>
    <row r="19" spans="1:11" s="57" customFormat="1" ht="17.25" customHeight="1" x14ac:dyDescent="0.25">
      <c r="A19" s="182" t="s">
        <v>264</v>
      </c>
      <c r="B19" s="6"/>
      <c r="C19" s="183" t="s">
        <v>194</v>
      </c>
      <c r="D19" s="34"/>
      <c r="E19" s="184" t="s">
        <v>265</v>
      </c>
      <c r="F19" s="6"/>
      <c r="H19" s="56"/>
      <c r="I19" s="58"/>
      <c r="J19" s="58"/>
      <c r="K19" s="59"/>
    </row>
    <row r="20" spans="1:11" s="41" customFormat="1" ht="18.75" x14ac:dyDescent="0.2">
      <c r="A20" s="62"/>
      <c r="B20" s="168"/>
      <c r="C20" s="62"/>
      <c r="D20" s="62"/>
      <c r="E20" s="62"/>
      <c r="F20" s="62"/>
      <c r="H20" s="38"/>
      <c r="I20" s="38"/>
      <c r="J20" s="38"/>
    </row>
    <row r="21" spans="1:11" ht="18.75" x14ac:dyDescent="0.2">
      <c r="A21" s="175" t="s">
        <v>344</v>
      </c>
      <c r="B21" s="168"/>
      <c r="C21" s="62"/>
      <c r="D21" s="62"/>
      <c r="E21" s="62" t="s">
        <v>345</v>
      </c>
      <c r="F21" s="62"/>
    </row>
    <row r="22" spans="1:11" ht="15.75" x14ac:dyDescent="0.2">
      <c r="A22" s="185" t="s">
        <v>264</v>
      </c>
      <c r="B22" s="41"/>
      <c r="C22" s="186" t="s">
        <v>194</v>
      </c>
      <c r="D22" s="38"/>
      <c r="E22" s="187" t="s">
        <v>265</v>
      </c>
      <c r="F22" s="41"/>
    </row>
    <row r="23" spans="1:11" ht="18" x14ac:dyDescent="0.2">
      <c r="A23" s="123"/>
      <c r="B23" s="124"/>
      <c r="C23" s="105"/>
      <c r="D23" s="105"/>
      <c r="E23" s="105"/>
      <c r="F23" s="105"/>
    </row>
    <row r="24" spans="1:11" ht="18.75" x14ac:dyDescent="0.2">
      <c r="A24" s="102"/>
      <c r="B24" s="44"/>
      <c r="C24" s="62"/>
      <c r="D24" s="62"/>
      <c r="E24" s="62"/>
    </row>
    <row r="25" spans="1:11" ht="18.75" x14ac:dyDescent="0.2">
      <c r="A25" s="102"/>
      <c r="B25" s="44"/>
      <c r="C25" s="62"/>
      <c r="D25" s="62"/>
      <c r="E25" s="62"/>
    </row>
    <row r="26" spans="1:11" ht="18.75" x14ac:dyDescent="0.2">
      <c r="A26" s="102"/>
      <c r="B26" s="44"/>
      <c r="C26" s="62"/>
      <c r="D26" s="62"/>
      <c r="E26" s="62"/>
    </row>
    <row r="27" spans="1:11" ht="18.75" x14ac:dyDescent="0.2">
      <c r="A27" s="102"/>
      <c r="B27" s="44"/>
      <c r="C27" s="62"/>
      <c r="D27" s="62"/>
      <c r="E27" s="62"/>
    </row>
    <row r="28" spans="1:11" ht="18.75" x14ac:dyDescent="0.2">
      <c r="A28" s="102"/>
      <c r="B28" s="44"/>
      <c r="C28" s="62"/>
      <c r="D28" s="62"/>
      <c r="E28" s="62"/>
    </row>
    <row r="29" spans="1:11" ht="18.75" x14ac:dyDescent="0.2">
      <c r="A29" s="102"/>
      <c r="B29" s="44"/>
      <c r="C29" s="62"/>
      <c r="D29" s="62"/>
      <c r="E29" s="62"/>
    </row>
    <row r="30" spans="1:11" ht="18.75" x14ac:dyDescent="0.2">
      <c r="A30" s="102"/>
      <c r="B30" s="44"/>
      <c r="C30" s="62"/>
      <c r="D30" s="62"/>
      <c r="E30" s="62"/>
    </row>
    <row r="31" spans="1:11" ht="18.75" x14ac:dyDescent="0.2">
      <c r="A31" s="102"/>
      <c r="B31" s="44"/>
      <c r="C31" s="62"/>
      <c r="D31" s="62"/>
      <c r="E31" s="62"/>
    </row>
    <row r="32" spans="1:11" ht="18.75" x14ac:dyDescent="0.2">
      <c r="A32" s="102"/>
      <c r="B32" s="44"/>
      <c r="C32" s="62"/>
      <c r="D32" s="62"/>
      <c r="E32" s="62"/>
    </row>
    <row r="33" spans="1:5" ht="18.75" x14ac:dyDescent="0.2">
      <c r="A33" s="102"/>
      <c r="B33" s="44"/>
      <c r="C33" s="62"/>
      <c r="D33" s="62"/>
      <c r="E33" s="62"/>
    </row>
    <row r="34" spans="1:5" ht="18.75" x14ac:dyDescent="0.2">
      <c r="A34" s="102"/>
      <c r="B34" s="44"/>
      <c r="C34" s="62"/>
      <c r="D34" s="62"/>
      <c r="E34" s="62"/>
    </row>
    <row r="35" spans="1:5" ht="18.75" x14ac:dyDescent="0.2">
      <c r="A35" s="102"/>
      <c r="B35" s="44"/>
      <c r="C35" s="62"/>
      <c r="D35" s="62"/>
      <c r="E35" s="62"/>
    </row>
    <row r="36" spans="1:5" ht="18.75" x14ac:dyDescent="0.2">
      <c r="A36" s="102"/>
      <c r="B36" s="44"/>
      <c r="C36" s="62"/>
      <c r="D36" s="62"/>
      <c r="E36" s="62"/>
    </row>
    <row r="37" spans="1:5" ht="18.75" x14ac:dyDescent="0.2">
      <c r="A37" s="102"/>
      <c r="B37" s="44"/>
      <c r="C37" s="62"/>
      <c r="D37" s="62"/>
      <c r="E37" s="62"/>
    </row>
    <row r="38" spans="1:5" ht="18.75" x14ac:dyDescent="0.2">
      <c r="A38" s="102"/>
      <c r="B38" s="44"/>
      <c r="C38" s="62"/>
      <c r="D38" s="62"/>
      <c r="E38" s="62"/>
    </row>
    <row r="39" spans="1:5" ht="18.75" x14ac:dyDescent="0.2">
      <c r="A39" s="102"/>
      <c r="B39" s="44"/>
      <c r="C39" s="62"/>
      <c r="D39" s="62"/>
      <c r="E39" s="62"/>
    </row>
    <row r="40" spans="1:5" x14ac:dyDescent="0.2">
      <c r="A40" s="30"/>
    </row>
    <row r="41" spans="1:5" x14ac:dyDescent="0.2">
      <c r="A41" s="30"/>
    </row>
    <row r="42" spans="1:5" x14ac:dyDescent="0.2">
      <c r="A42" s="30"/>
    </row>
    <row r="43" spans="1:5" x14ac:dyDescent="0.2">
      <c r="A43" s="30"/>
    </row>
    <row r="44" spans="1:5" x14ac:dyDescent="0.2">
      <c r="A44" s="30"/>
    </row>
    <row r="45" spans="1:5" x14ac:dyDescent="0.2">
      <c r="A45" s="30"/>
    </row>
    <row r="46" spans="1:5" x14ac:dyDescent="0.2">
      <c r="A46" s="30"/>
    </row>
    <row r="47" spans="1:5" x14ac:dyDescent="0.2">
      <c r="A47" s="30"/>
    </row>
    <row r="48" spans="1:5" x14ac:dyDescent="0.2">
      <c r="A48" s="30"/>
    </row>
    <row r="49" spans="1:1" x14ac:dyDescent="0.2">
      <c r="A49" s="30"/>
    </row>
    <row r="50" spans="1:1" x14ac:dyDescent="0.2">
      <c r="A50" s="30"/>
    </row>
    <row r="51" spans="1:1" x14ac:dyDescent="0.2">
      <c r="A51" s="30"/>
    </row>
    <row r="52" spans="1:1" x14ac:dyDescent="0.2">
      <c r="A52" s="30"/>
    </row>
    <row r="53" spans="1:1" x14ac:dyDescent="0.2">
      <c r="A53" s="30"/>
    </row>
    <row r="54" spans="1:1" x14ac:dyDescent="0.2">
      <c r="A54" s="30"/>
    </row>
    <row r="55" spans="1:1" x14ac:dyDescent="0.2">
      <c r="A55" s="30"/>
    </row>
    <row r="56" spans="1:1" x14ac:dyDescent="0.2">
      <c r="A56" s="30"/>
    </row>
    <row r="57" spans="1:1" x14ac:dyDescent="0.2">
      <c r="A57" s="30"/>
    </row>
    <row r="58" spans="1:1" x14ac:dyDescent="0.2">
      <c r="A58" s="30"/>
    </row>
    <row r="59" spans="1:1" x14ac:dyDescent="0.2">
      <c r="A59" s="30"/>
    </row>
    <row r="60" spans="1:1" x14ac:dyDescent="0.2">
      <c r="A60" s="30"/>
    </row>
    <row r="61" spans="1:1" x14ac:dyDescent="0.2">
      <c r="A61" s="30"/>
    </row>
    <row r="62" spans="1:1" x14ac:dyDescent="0.2">
      <c r="A62" s="30"/>
    </row>
    <row r="63" spans="1:1" x14ac:dyDescent="0.2">
      <c r="A63" s="30"/>
    </row>
    <row r="64" spans="1:1" x14ac:dyDescent="0.2">
      <c r="A64" s="30"/>
    </row>
    <row r="65" spans="1:1" x14ac:dyDescent="0.2">
      <c r="A65" s="30"/>
    </row>
    <row r="66" spans="1:1" x14ac:dyDescent="0.2">
      <c r="A66" s="30"/>
    </row>
    <row r="67" spans="1:1" x14ac:dyDescent="0.2">
      <c r="A67" s="30"/>
    </row>
    <row r="68" spans="1:1" x14ac:dyDescent="0.2">
      <c r="A68" s="30"/>
    </row>
    <row r="69" spans="1:1" x14ac:dyDescent="0.2">
      <c r="A69" s="30"/>
    </row>
    <row r="70" spans="1:1" x14ac:dyDescent="0.2">
      <c r="A70" s="30"/>
    </row>
    <row r="71" spans="1:1" x14ac:dyDescent="0.2">
      <c r="A71" s="30"/>
    </row>
    <row r="72" spans="1:1" x14ac:dyDescent="0.2">
      <c r="A72" s="30"/>
    </row>
    <row r="73" spans="1:1" x14ac:dyDescent="0.2">
      <c r="A73" s="30"/>
    </row>
    <row r="74" spans="1:1" x14ac:dyDescent="0.2">
      <c r="A74" s="30"/>
    </row>
    <row r="75" spans="1:1" x14ac:dyDescent="0.2">
      <c r="A75" s="30"/>
    </row>
    <row r="76" spans="1:1" x14ac:dyDescent="0.2">
      <c r="A76" s="30"/>
    </row>
    <row r="77" spans="1:1" x14ac:dyDescent="0.2">
      <c r="A77" s="30"/>
    </row>
    <row r="78" spans="1:1" x14ac:dyDescent="0.2">
      <c r="A78" s="30"/>
    </row>
    <row r="79" spans="1:1" x14ac:dyDescent="0.2">
      <c r="A79" s="30"/>
    </row>
    <row r="80" spans="1:1" x14ac:dyDescent="0.2">
      <c r="A80" s="30"/>
    </row>
    <row r="81" spans="1:1" x14ac:dyDescent="0.2">
      <c r="A81" s="30"/>
    </row>
    <row r="82" spans="1:1" x14ac:dyDescent="0.2">
      <c r="A82" s="30"/>
    </row>
    <row r="83" spans="1:1" x14ac:dyDescent="0.2">
      <c r="A83" s="30"/>
    </row>
    <row r="84" spans="1:1" x14ac:dyDescent="0.2">
      <c r="A84" s="30"/>
    </row>
    <row r="85" spans="1:1" x14ac:dyDescent="0.2">
      <c r="A85" s="30"/>
    </row>
    <row r="86" spans="1:1" x14ac:dyDescent="0.2">
      <c r="A86" s="30"/>
    </row>
    <row r="87" spans="1:1" x14ac:dyDescent="0.2">
      <c r="A87" s="30"/>
    </row>
    <row r="88" spans="1:1" x14ac:dyDescent="0.2">
      <c r="A88" s="30"/>
    </row>
    <row r="89" spans="1:1" x14ac:dyDescent="0.2">
      <c r="A89" s="30"/>
    </row>
    <row r="90" spans="1:1" x14ac:dyDescent="0.2">
      <c r="A90" s="30"/>
    </row>
    <row r="91" spans="1:1" x14ac:dyDescent="0.2">
      <c r="A91" s="30"/>
    </row>
    <row r="92" spans="1:1" x14ac:dyDescent="0.2">
      <c r="A92" s="30"/>
    </row>
    <row r="93" spans="1:1" x14ac:dyDescent="0.2">
      <c r="A93" s="30"/>
    </row>
    <row r="94" spans="1:1" x14ac:dyDescent="0.2">
      <c r="A94" s="30"/>
    </row>
    <row r="95" spans="1:1" x14ac:dyDescent="0.2">
      <c r="A95" s="30"/>
    </row>
    <row r="96" spans="1:1" x14ac:dyDescent="0.2">
      <c r="A96" s="30"/>
    </row>
    <row r="97" spans="1:1" x14ac:dyDescent="0.2">
      <c r="A97" s="30"/>
    </row>
    <row r="98" spans="1:1" x14ac:dyDescent="0.2">
      <c r="A98" s="30"/>
    </row>
    <row r="99" spans="1:1" x14ac:dyDescent="0.2">
      <c r="A99" s="30"/>
    </row>
    <row r="100" spans="1:1" x14ac:dyDescent="0.2">
      <c r="A100" s="30"/>
    </row>
    <row r="101" spans="1:1" x14ac:dyDescent="0.2">
      <c r="A101" s="30"/>
    </row>
    <row r="102" spans="1:1" x14ac:dyDescent="0.2">
      <c r="A102" s="30"/>
    </row>
    <row r="103" spans="1:1" x14ac:dyDescent="0.2">
      <c r="A103" s="30"/>
    </row>
    <row r="104" spans="1:1" x14ac:dyDescent="0.2">
      <c r="A104" s="30"/>
    </row>
    <row r="105" spans="1:1" x14ac:dyDescent="0.2">
      <c r="A105" s="30"/>
    </row>
    <row r="106" spans="1:1" x14ac:dyDescent="0.2">
      <c r="A106" s="30"/>
    </row>
    <row r="107" spans="1:1" x14ac:dyDescent="0.2">
      <c r="A107" s="30"/>
    </row>
    <row r="108" spans="1:1" x14ac:dyDescent="0.2">
      <c r="A108" s="30"/>
    </row>
    <row r="109" spans="1:1" x14ac:dyDescent="0.2">
      <c r="A109" s="30"/>
    </row>
    <row r="110" spans="1:1" x14ac:dyDescent="0.2">
      <c r="A110" s="30"/>
    </row>
    <row r="111" spans="1:1" x14ac:dyDescent="0.2">
      <c r="A111" s="30"/>
    </row>
    <row r="112" spans="1:1" x14ac:dyDescent="0.2">
      <c r="A112" s="30"/>
    </row>
    <row r="113" spans="1:1" x14ac:dyDescent="0.2">
      <c r="A113" s="30"/>
    </row>
    <row r="114" spans="1:1" x14ac:dyDescent="0.2">
      <c r="A114" s="30"/>
    </row>
    <row r="115" spans="1:1" x14ac:dyDescent="0.2">
      <c r="A115" s="30"/>
    </row>
    <row r="116" spans="1:1" x14ac:dyDescent="0.2">
      <c r="A116" s="30"/>
    </row>
    <row r="117" spans="1:1" x14ac:dyDescent="0.2">
      <c r="A117" s="30"/>
    </row>
    <row r="118" spans="1:1" x14ac:dyDescent="0.2">
      <c r="A118" s="30"/>
    </row>
    <row r="119" spans="1:1" x14ac:dyDescent="0.2">
      <c r="A119" s="30"/>
    </row>
    <row r="120" spans="1:1" x14ac:dyDescent="0.2">
      <c r="A120" s="30"/>
    </row>
    <row r="121" spans="1:1" x14ac:dyDescent="0.2">
      <c r="A121" s="30"/>
    </row>
    <row r="122" spans="1:1" x14ac:dyDescent="0.2">
      <c r="A122" s="30"/>
    </row>
    <row r="123" spans="1:1" x14ac:dyDescent="0.2">
      <c r="A123" s="30"/>
    </row>
    <row r="124" spans="1:1" x14ac:dyDescent="0.2">
      <c r="A124" s="30"/>
    </row>
    <row r="125" spans="1:1" x14ac:dyDescent="0.2">
      <c r="A125" s="30"/>
    </row>
    <row r="126" spans="1:1" x14ac:dyDescent="0.2">
      <c r="A126" s="30"/>
    </row>
    <row r="127" spans="1:1" x14ac:dyDescent="0.2">
      <c r="A127" s="30"/>
    </row>
    <row r="128" spans="1:1" x14ac:dyDescent="0.2">
      <c r="A128" s="30"/>
    </row>
    <row r="129" spans="1:1" x14ac:dyDescent="0.2">
      <c r="A129" s="30"/>
    </row>
    <row r="130" spans="1:1" x14ac:dyDescent="0.2">
      <c r="A130" s="30"/>
    </row>
    <row r="131" spans="1:1" x14ac:dyDescent="0.2">
      <c r="A131" s="30"/>
    </row>
    <row r="132" spans="1:1" x14ac:dyDescent="0.2">
      <c r="A132" s="30"/>
    </row>
    <row r="133" spans="1:1" x14ac:dyDescent="0.2">
      <c r="A133" s="30"/>
    </row>
    <row r="134" spans="1:1" x14ac:dyDescent="0.2">
      <c r="A134" s="30"/>
    </row>
    <row r="135" spans="1:1" x14ac:dyDescent="0.2">
      <c r="A135" s="30"/>
    </row>
    <row r="136" spans="1:1" x14ac:dyDescent="0.2">
      <c r="A136" s="30"/>
    </row>
    <row r="137" spans="1:1" x14ac:dyDescent="0.2">
      <c r="A137" s="30"/>
    </row>
    <row r="138" spans="1:1" x14ac:dyDescent="0.2">
      <c r="A138" s="30"/>
    </row>
    <row r="139" spans="1:1" x14ac:dyDescent="0.2">
      <c r="A139" s="30"/>
    </row>
    <row r="140" spans="1:1" x14ac:dyDescent="0.2">
      <c r="A140" s="30"/>
    </row>
    <row r="141" spans="1:1" x14ac:dyDescent="0.2">
      <c r="A141" s="30"/>
    </row>
    <row r="142" spans="1:1" x14ac:dyDescent="0.2">
      <c r="A142" s="30"/>
    </row>
    <row r="143" spans="1:1" x14ac:dyDescent="0.2">
      <c r="A143" s="30"/>
    </row>
    <row r="144" spans="1:1" x14ac:dyDescent="0.2">
      <c r="A144" s="30"/>
    </row>
    <row r="145" spans="1:1" x14ac:dyDescent="0.2">
      <c r="A145" s="30"/>
    </row>
    <row r="146" spans="1:1" x14ac:dyDescent="0.2">
      <c r="A146" s="30"/>
    </row>
    <row r="147" spans="1:1" x14ac:dyDescent="0.2">
      <c r="A147" s="30"/>
    </row>
    <row r="148" spans="1:1" x14ac:dyDescent="0.2">
      <c r="A148" s="30"/>
    </row>
    <row r="149" spans="1:1" x14ac:dyDescent="0.2">
      <c r="A149" s="30"/>
    </row>
    <row r="150" spans="1:1" x14ac:dyDescent="0.2">
      <c r="A150" s="30"/>
    </row>
    <row r="151" spans="1:1" x14ac:dyDescent="0.2">
      <c r="A151" s="30"/>
    </row>
    <row r="152" spans="1:1" x14ac:dyDescent="0.2">
      <c r="A152" s="30"/>
    </row>
    <row r="153" spans="1:1" x14ac:dyDescent="0.2">
      <c r="A153" s="30"/>
    </row>
    <row r="154" spans="1:1" x14ac:dyDescent="0.2">
      <c r="A154" s="30"/>
    </row>
    <row r="155" spans="1:1" x14ac:dyDescent="0.2">
      <c r="A155" s="30"/>
    </row>
    <row r="156" spans="1:1" x14ac:dyDescent="0.2">
      <c r="A156" s="30"/>
    </row>
    <row r="157" spans="1:1" x14ac:dyDescent="0.2">
      <c r="A157" s="30"/>
    </row>
    <row r="158" spans="1:1" x14ac:dyDescent="0.2">
      <c r="A158" s="30"/>
    </row>
    <row r="159" spans="1:1" x14ac:dyDescent="0.2">
      <c r="A159" s="30"/>
    </row>
    <row r="160" spans="1:1" x14ac:dyDescent="0.2">
      <c r="A160" s="30"/>
    </row>
    <row r="161" spans="1:1" x14ac:dyDescent="0.2">
      <c r="A161" s="30"/>
    </row>
    <row r="162" spans="1:1" x14ac:dyDescent="0.2">
      <c r="A162" s="30"/>
    </row>
    <row r="163" spans="1:1" x14ac:dyDescent="0.2">
      <c r="A163" s="30"/>
    </row>
    <row r="164" spans="1:1" x14ac:dyDescent="0.2">
      <c r="A164" s="30"/>
    </row>
    <row r="165" spans="1:1" x14ac:dyDescent="0.2">
      <c r="A165" s="30"/>
    </row>
    <row r="166" spans="1:1" x14ac:dyDescent="0.2">
      <c r="A166" s="30"/>
    </row>
    <row r="167" spans="1:1" x14ac:dyDescent="0.2">
      <c r="A167" s="30"/>
    </row>
    <row r="168" spans="1:1" x14ac:dyDescent="0.2">
      <c r="A168" s="30"/>
    </row>
    <row r="169" spans="1:1" x14ac:dyDescent="0.2">
      <c r="A169" s="30"/>
    </row>
    <row r="170" spans="1:1" x14ac:dyDescent="0.2">
      <c r="A170" s="30"/>
    </row>
    <row r="171" spans="1:1" x14ac:dyDescent="0.2">
      <c r="A171" s="30"/>
    </row>
    <row r="172" spans="1:1" x14ac:dyDescent="0.2">
      <c r="A172" s="30"/>
    </row>
    <row r="173" spans="1:1" x14ac:dyDescent="0.2">
      <c r="A173" s="30"/>
    </row>
    <row r="174" spans="1:1" x14ac:dyDescent="0.2">
      <c r="A174" s="30"/>
    </row>
    <row r="175" spans="1:1" x14ac:dyDescent="0.2">
      <c r="A175" s="30"/>
    </row>
    <row r="176" spans="1:1" x14ac:dyDescent="0.2">
      <c r="A176" s="30"/>
    </row>
    <row r="177" spans="1:1" x14ac:dyDescent="0.2">
      <c r="A177" s="30"/>
    </row>
    <row r="178" spans="1:1" x14ac:dyDescent="0.2">
      <c r="A178" s="30"/>
    </row>
    <row r="179" spans="1:1" x14ac:dyDescent="0.2">
      <c r="A179" s="30"/>
    </row>
    <row r="180" spans="1:1" x14ac:dyDescent="0.2">
      <c r="A180" s="30"/>
    </row>
    <row r="181" spans="1:1" x14ac:dyDescent="0.2">
      <c r="A181" s="30"/>
    </row>
    <row r="182" spans="1:1" x14ac:dyDescent="0.2">
      <c r="A182" s="30"/>
    </row>
    <row r="183" spans="1:1" x14ac:dyDescent="0.2">
      <c r="A183" s="30"/>
    </row>
    <row r="184" spans="1:1" x14ac:dyDescent="0.2">
      <c r="A184" s="30"/>
    </row>
    <row r="185" spans="1:1" x14ac:dyDescent="0.2">
      <c r="A185" s="30"/>
    </row>
    <row r="186" spans="1:1" x14ac:dyDescent="0.2">
      <c r="A186" s="30"/>
    </row>
    <row r="187" spans="1:1" x14ac:dyDescent="0.2">
      <c r="A187" s="30"/>
    </row>
    <row r="188" spans="1:1" x14ac:dyDescent="0.2">
      <c r="A188" s="30"/>
    </row>
  </sheetData>
  <customSheetViews>
    <customSheetView guid="{65A06937-7287-40A3-8D25-362C15A0E434}" showPageBreaks="1">
      <selection activeCell="A18" sqref="A18:E22"/>
      <pageMargins left="0.98425196850393704" right="0.39370078740157483" top="0.51181102362204722" bottom="0.39370078740157483" header="0.51181102362204722" footer="0.51181102362204722"/>
      <pageSetup paperSize="9" scale="65" orientation="portrait" r:id="rId1"/>
      <headerFooter alignWithMargins="0"/>
    </customSheetView>
  </customSheetViews>
  <mergeCells count="1">
    <mergeCell ref="A4:E4"/>
  </mergeCells>
  <phoneticPr fontId="7" type="noConversion"/>
  <pageMargins left="0.98425196850393704" right="0.39370078740157483" top="0.51181102362204722" bottom="0.39370078740157483" header="0.51181102362204722" footer="0.51181102362204722"/>
  <pageSetup paperSize="9" scale="65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37" zoomScaleNormal="100" workbookViewId="0">
      <selection activeCell="D11" sqref="D11"/>
    </sheetView>
  </sheetViews>
  <sheetFormatPr defaultRowHeight="10.5" x14ac:dyDescent="0.2"/>
  <cols>
    <col min="1" max="1" width="49" style="33" customWidth="1"/>
    <col min="2" max="2" width="7.85546875" style="33" customWidth="1"/>
    <col min="3" max="3" width="13.140625" style="33" customWidth="1"/>
    <col min="4" max="4" width="13.5703125" style="33" customWidth="1"/>
    <col min="5" max="5" width="14" style="33" customWidth="1"/>
    <col min="6" max="6" width="14.28515625" style="33" customWidth="1"/>
    <col min="7" max="16384" width="9.140625" style="33"/>
  </cols>
  <sheetData>
    <row r="1" spans="1:6" ht="14.25" customHeight="1" x14ac:dyDescent="0.2">
      <c r="A1" s="40"/>
      <c r="B1" s="40"/>
      <c r="C1" s="40"/>
      <c r="D1" s="293" t="s">
        <v>294</v>
      </c>
      <c r="E1" s="293"/>
      <c r="F1" s="293"/>
    </row>
    <row r="2" spans="1:6" ht="13.5" customHeight="1" x14ac:dyDescent="0.2">
      <c r="A2" s="40"/>
      <c r="B2" s="40"/>
      <c r="C2" s="40"/>
      <c r="D2" s="293" t="s">
        <v>257</v>
      </c>
      <c r="E2" s="293"/>
      <c r="F2" s="293"/>
    </row>
    <row r="3" spans="1:6" ht="10.5" customHeight="1" x14ac:dyDescent="0.2">
      <c r="A3" s="40"/>
      <c r="B3" s="40"/>
      <c r="C3" s="40"/>
      <c r="D3" s="82"/>
      <c r="E3" s="82"/>
      <c r="F3" s="82"/>
    </row>
    <row r="4" spans="1:6" ht="16.5" customHeight="1" x14ac:dyDescent="0.2">
      <c r="A4" s="265" t="s">
        <v>86</v>
      </c>
      <c r="B4" s="265"/>
      <c r="C4" s="265"/>
      <c r="D4" s="265"/>
      <c r="E4" s="265"/>
      <c r="F4" s="265"/>
    </row>
    <row r="5" spans="1:6" ht="9.75" customHeight="1" x14ac:dyDescent="0.2">
      <c r="A5" s="39"/>
      <c r="B5" s="39"/>
      <c r="C5" s="39"/>
      <c r="D5" s="39"/>
      <c r="E5" s="39"/>
      <c r="F5" s="39"/>
    </row>
    <row r="6" spans="1:6" ht="36.75" customHeight="1" x14ac:dyDescent="0.2">
      <c r="A6" s="73" t="s">
        <v>204</v>
      </c>
      <c r="B6" s="74" t="s">
        <v>25</v>
      </c>
      <c r="C6" s="74" t="s">
        <v>132</v>
      </c>
      <c r="D6" s="258" t="s">
        <v>133</v>
      </c>
      <c r="E6" s="74" t="s">
        <v>205</v>
      </c>
      <c r="F6" s="74" t="s">
        <v>206</v>
      </c>
    </row>
    <row r="7" spans="1:6" ht="15" customHeight="1" x14ac:dyDescent="0.2">
      <c r="A7" s="73">
        <v>1</v>
      </c>
      <c r="B7" s="74">
        <v>2</v>
      </c>
      <c r="C7" s="74">
        <v>3</v>
      </c>
      <c r="D7" s="251">
        <v>4</v>
      </c>
      <c r="E7" s="74">
        <v>5</v>
      </c>
      <c r="F7" s="74">
        <v>6</v>
      </c>
    </row>
    <row r="8" spans="1:6" s="35" customFormat="1" ht="33.75" customHeight="1" x14ac:dyDescent="0.2">
      <c r="A8" s="80" t="s">
        <v>239</v>
      </c>
      <c r="B8" s="83" t="s">
        <v>20</v>
      </c>
      <c r="C8" s="87">
        <v>10926.6</v>
      </c>
      <c r="D8" s="87">
        <f>SUM(D9:D13)</f>
        <v>14427.400000000001</v>
      </c>
      <c r="E8" s="87">
        <f>D8-C8</f>
        <v>3500.8000000000011</v>
      </c>
      <c r="F8" s="87">
        <f>D8/C8*100</f>
        <v>132.03924368055937</v>
      </c>
    </row>
    <row r="9" spans="1:6" ht="34.5" customHeight="1" x14ac:dyDescent="0.2">
      <c r="A9" s="76" t="s">
        <v>190</v>
      </c>
      <c r="B9" s="77" t="s">
        <v>21</v>
      </c>
      <c r="C9" s="86">
        <v>10126.6</v>
      </c>
      <c r="D9" s="156">
        <v>10866.7</v>
      </c>
      <c r="E9" s="86">
        <f t="shared" ref="E9:E40" si="0">D9-C9</f>
        <v>740.10000000000036</v>
      </c>
      <c r="F9" s="86">
        <f t="shared" ref="F9:F26" si="1">D9/C9*100</f>
        <v>107.30847471016926</v>
      </c>
    </row>
    <row r="10" spans="1:6" ht="16.5" customHeight="1" x14ac:dyDescent="0.2">
      <c r="A10" s="76" t="s">
        <v>87</v>
      </c>
      <c r="B10" s="77" t="s">
        <v>22</v>
      </c>
      <c r="C10" s="86">
        <v>800</v>
      </c>
      <c r="D10" s="156">
        <v>3560.7</v>
      </c>
      <c r="E10" s="86">
        <f t="shared" si="0"/>
        <v>2760.7</v>
      </c>
      <c r="F10" s="86">
        <f t="shared" si="1"/>
        <v>445.08749999999998</v>
      </c>
    </row>
    <row r="11" spans="1:6" ht="24" customHeight="1" x14ac:dyDescent="0.2">
      <c r="A11" s="76" t="s">
        <v>88</v>
      </c>
      <c r="B11" s="77" t="s">
        <v>23</v>
      </c>
      <c r="C11" s="86">
        <v>0</v>
      </c>
      <c r="D11" s="156">
        <v>0</v>
      </c>
      <c r="E11" s="86">
        <f t="shared" si="0"/>
        <v>0</v>
      </c>
      <c r="F11" s="86">
        <v>0</v>
      </c>
    </row>
    <row r="12" spans="1:6" ht="15.75" customHeight="1" x14ac:dyDescent="0.2">
      <c r="A12" s="76" t="s">
        <v>89</v>
      </c>
      <c r="B12" s="77" t="s">
        <v>35</v>
      </c>
      <c r="C12" s="86">
        <v>0</v>
      </c>
      <c r="D12" s="156">
        <v>0</v>
      </c>
      <c r="E12" s="86">
        <f t="shared" si="0"/>
        <v>0</v>
      </c>
      <c r="F12" s="86">
        <v>0</v>
      </c>
    </row>
    <row r="13" spans="1:6" ht="18" customHeight="1" x14ac:dyDescent="0.2">
      <c r="A13" s="76" t="s">
        <v>289</v>
      </c>
      <c r="B13" s="77" t="s">
        <v>36</v>
      </c>
      <c r="C13" s="86">
        <v>0</v>
      </c>
      <c r="D13" s="156">
        <v>0</v>
      </c>
      <c r="E13" s="86">
        <f t="shared" si="0"/>
        <v>0</v>
      </c>
      <c r="F13" s="86">
        <v>0</v>
      </c>
    </row>
    <row r="14" spans="1:6" s="35" customFormat="1" ht="36" customHeight="1" x14ac:dyDescent="0.2">
      <c r="A14" s="80" t="s">
        <v>123</v>
      </c>
      <c r="B14" s="83" t="s">
        <v>37</v>
      </c>
      <c r="C14" s="86">
        <f>SUM(C15:C18)</f>
        <v>0</v>
      </c>
      <c r="D14" s="86">
        <f>SUM(D15:D18)</f>
        <v>0</v>
      </c>
      <c r="E14" s="86">
        <f t="shared" si="0"/>
        <v>0</v>
      </c>
      <c r="F14" s="86">
        <v>0</v>
      </c>
    </row>
    <row r="15" spans="1:6" ht="24" customHeight="1" x14ac:dyDescent="0.2">
      <c r="A15" s="76" t="s">
        <v>90</v>
      </c>
      <c r="B15" s="77" t="s">
        <v>38</v>
      </c>
      <c r="C15" s="86">
        <v>0</v>
      </c>
      <c r="D15" s="156">
        <v>0</v>
      </c>
      <c r="E15" s="86">
        <f t="shared" si="0"/>
        <v>0</v>
      </c>
      <c r="F15" s="86">
        <v>0</v>
      </c>
    </row>
    <row r="16" spans="1:6" ht="36.75" customHeight="1" x14ac:dyDescent="0.2">
      <c r="A16" s="76" t="s">
        <v>91</v>
      </c>
      <c r="B16" s="77" t="s">
        <v>39</v>
      </c>
      <c r="C16" s="86">
        <v>0</v>
      </c>
      <c r="D16" s="156">
        <v>0</v>
      </c>
      <c r="E16" s="86">
        <f t="shared" si="0"/>
        <v>0</v>
      </c>
      <c r="F16" s="86">
        <v>0</v>
      </c>
    </row>
    <row r="17" spans="1:6" ht="33.75" customHeight="1" x14ac:dyDescent="0.2">
      <c r="A17" s="76" t="s">
        <v>124</v>
      </c>
      <c r="B17" s="77" t="s">
        <v>8</v>
      </c>
      <c r="C17" s="86">
        <v>0</v>
      </c>
      <c r="D17" s="156">
        <v>0</v>
      </c>
      <c r="E17" s="86">
        <f t="shared" si="0"/>
        <v>0</v>
      </c>
      <c r="F17" s="86">
        <v>0</v>
      </c>
    </row>
    <row r="18" spans="1:6" ht="18" customHeight="1" x14ac:dyDescent="0.2">
      <c r="A18" s="76" t="s">
        <v>289</v>
      </c>
      <c r="B18" s="77" t="s">
        <v>26</v>
      </c>
      <c r="C18" s="86">
        <v>0</v>
      </c>
      <c r="D18" s="156">
        <v>0</v>
      </c>
      <c r="E18" s="86">
        <f t="shared" si="0"/>
        <v>0</v>
      </c>
      <c r="F18" s="86">
        <v>0</v>
      </c>
    </row>
    <row r="19" spans="1:6" s="35" customFormat="1" ht="35.25" customHeight="1" x14ac:dyDescent="0.2">
      <c r="A19" s="80" t="s">
        <v>125</v>
      </c>
      <c r="B19" s="83" t="s">
        <v>27</v>
      </c>
      <c r="C19" s="86">
        <v>0</v>
      </c>
      <c r="D19" s="86">
        <f>SUM(D20:D21)</f>
        <v>0</v>
      </c>
      <c r="E19" s="86">
        <f t="shared" si="0"/>
        <v>0</v>
      </c>
      <c r="F19" s="86">
        <v>0</v>
      </c>
    </row>
    <row r="20" spans="1:6" ht="24" customHeight="1" x14ac:dyDescent="0.2">
      <c r="A20" s="76" t="s">
        <v>92</v>
      </c>
      <c r="B20" s="77" t="s">
        <v>28</v>
      </c>
      <c r="C20" s="86">
        <v>0</v>
      </c>
      <c r="D20" s="156">
        <v>0</v>
      </c>
      <c r="E20" s="86">
        <f t="shared" si="0"/>
        <v>0</v>
      </c>
      <c r="F20" s="86">
        <v>0</v>
      </c>
    </row>
    <row r="21" spans="1:6" ht="19.5" customHeight="1" x14ac:dyDescent="0.2">
      <c r="A21" s="76" t="s">
        <v>289</v>
      </c>
      <c r="B21" s="77" t="s">
        <v>29</v>
      </c>
      <c r="C21" s="86">
        <v>0</v>
      </c>
      <c r="D21" s="156">
        <v>0</v>
      </c>
      <c r="E21" s="86">
        <f t="shared" si="0"/>
        <v>0</v>
      </c>
      <c r="F21" s="86">
        <v>0</v>
      </c>
    </row>
    <row r="22" spans="1:6" s="35" customFormat="1" ht="37.5" x14ac:dyDescent="0.2">
      <c r="A22" s="80" t="s">
        <v>126</v>
      </c>
      <c r="B22" s="83" t="s">
        <v>30</v>
      </c>
      <c r="C22" s="87">
        <v>10926.6</v>
      </c>
      <c r="D22" s="87">
        <f>SUM(D23:D26)+D27</f>
        <v>12107.7</v>
      </c>
      <c r="E22" s="87">
        <f t="shared" si="0"/>
        <v>1181.1000000000004</v>
      </c>
      <c r="F22" s="87">
        <f t="shared" si="1"/>
        <v>110.809400911537</v>
      </c>
    </row>
    <row r="23" spans="1:6" ht="38.25" customHeight="1" x14ac:dyDescent="0.2">
      <c r="A23" s="76" t="s">
        <v>348</v>
      </c>
      <c r="B23" s="77" t="s">
        <v>32</v>
      </c>
      <c r="C23" s="86">
        <v>3824.4</v>
      </c>
      <c r="D23" s="156">
        <v>6030.5</v>
      </c>
      <c r="E23" s="86">
        <f t="shared" si="0"/>
        <v>2206.1</v>
      </c>
      <c r="F23" s="86">
        <f t="shared" si="1"/>
        <v>157.68486559983265</v>
      </c>
    </row>
    <row r="24" spans="1:6" ht="21" customHeight="1" x14ac:dyDescent="0.2">
      <c r="A24" s="76" t="s">
        <v>93</v>
      </c>
      <c r="B24" s="77" t="s">
        <v>44</v>
      </c>
      <c r="C24" s="86">
        <v>4294</v>
      </c>
      <c r="D24" s="156">
        <v>4174.5</v>
      </c>
      <c r="E24" s="86">
        <f t="shared" si="0"/>
        <v>-119.5</v>
      </c>
      <c r="F24" s="86">
        <f t="shared" si="1"/>
        <v>97.217047042384721</v>
      </c>
    </row>
    <row r="25" spans="1:6" ht="21.75" customHeight="1" x14ac:dyDescent="0.2">
      <c r="A25" s="76" t="s">
        <v>94</v>
      </c>
      <c r="B25" s="77" t="s">
        <v>45</v>
      </c>
      <c r="C25" s="86">
        <v>0</v>
      </c>
      <c r="D25" s="156">
        <v>0</v>
      </c>
      <c r="E25" s="86">
        <f t="shared" si="0"/>
        <v>0</v>
      </c>
      <c r="F25" s="86">
        <v>0</v>
      </c>
    </row>
    <row r="26" spans="1:6" ht="33.75" customHeight="1" x14ac:dyDescent="0.2">
      <c r="A26" s="76" t="s">
        <v>349</v>
      </c>
      <c r="B26" s="77" t="s">
        <v>46</v>
      </c>
      <c r="C26" s="86">
        <v>2808.2</v>
      </c>
      <c r="D26" s="156">
        <v>1902.7</v>
      </c>
      <c r="E26" s="86">
        <f t="shared" si="0"/>
        <v>-905.49999999999977</v>
      </c>
      <c r="F26" s="86">
        <f t="shared" si="1"/>
        <v>67.755145644897098</v>
      </c>
    </row>
    <row r="27" spans="1:6" ht="18" customHeight="1" x14ac:dyDescent="0.2">
      <c r="A27" s="76" t="s">
        <v>286</v>
      </c>
      <c r="B27" s="77" t="s">
        <v>9</v>
      </c>
      <c r="C27" s="86">
        <v>0</v>
      </c>
      <c r="D27" s="156">
        <v>0</v>
      </c>
      <c r="E27" s="86">
        <f t="shared" si="0"/>
        <v>0</v>
      </c>
      <c r="F27" s="86">
        <v>0</v>
      </c>
    </row>
    <row r="28" spans="1:6" s="35" customFormat="1" ht="37.5" x14ac:dyDescent="0.2">
      <c r="A28" s="80" t="s">
        <v>127</v>
      </c>
      <c r="B28" s="83" t="s">
        <v>11</v>
      </c>
      <c r="C28" s="86">
        <f>SUM(C29:C33)</f>
        <v>0</v>
      </c>
      <c r="D28" s="86">
        <f>SUM(D29:D33)</f>
        <v>0</v>
      </c>
      <c r="E28" s="86">
        <f t="shared" si="0"/>
        <v>0</v>
      </c>
      <c r="F28" s="86">
        <v>0</v>
      </c>
    </row>
    <row r="29" spans="1:6" ht="20.25" customHeight="1" x14ac:dyDescent="0.2">
      <c r="A29" s="76" t="s">
        <v>95</v>
      </c>
      <c r="B29" s="77" t="s">
        <v>12</v>
      </c>
      <c r="C29" s="86">
        <v>0</v>
      </c>
      <c r="D29" s="156">
        <v>0</v>
      </c>
      <c r="E29" s="86">
        <f t="shared" si="0"/>
        <v>0</v>
      </c>
      <c r="F29" s="86">
        <v>0</v>
      </c>
    </row>
    <row r="30" spans="1:6" ht="19.5" customHeight="1" x14ac:dyDescent="0.2">
      <c r="A30" s="76" t="s">
        <v>191</v>
      </c>
      <c r="B30" s="77" t="s">
        <v>13</v>
      </c>
      <c r="C30" s="86">
        <v>0</v>
      </c>
      <c r="D30" s="156">
        <v>0</v>
      </c>
      <c r="E30" s="86">
        <f t="shared" si="0"/>
        <v>0</v>
      </c>
      <c r="F30" s="86">
        <v>0</v>
      </c>
    </row>
    <row r="31" spans="1:6" ht="20.25" customHeight="1" x14ac:dyDescent="0.2">
      <c r="A31" s="76" t="s">
        <v>96</v>
      </c>
      <c r="B31" s="77" t="s">
        <v>14</v>
      </c>
      <c r="C31" s="86">
        <v>0</v>
      </c>
      <c r="D31" s="156">
        <v>0</v>
      </c>
      <c r="E31" s="86">
        <f t="shared" si="0"/>
        <v>0</v>
      </c>
      <c r="F31" s="86">
        <v>0</v>
      </c>
    </row>
    <row r="32" spans="1:6" ht="20.25" customHeight="1" x14ac:dyDescent="0.2">
      <c r="A32" s="76" t="s">
        <v>128</v>
      </c>
      <c r="B32" s="77" t="s">
        <v>15</v>
      </c>
      <c r="C32" s="86">
        <v>0</v>
      </c>
      <c r="D32" s="156">
        <v>0</v>
      </c>
      <c r="E32" s="86">
        <f t="shared" si="0"/>
        <v>0</v>
      </c>
      <c r="F32" s="86">
        <v>0</v>
      </c>
    </row>
    <row r="33" spans="1:11" ht="18" customHeight="1" x14ac:dyDescent="0.2">
      <c r="A33" s="76" t="s">
        <v>286</v>
      </c>
      <c r="B33" s="77" t="s">
        <v>16</v>
      </c>
      <c r="C33" s="86">
        <v>0</v>
      </c>
      <c r="D33" s="156">
        <v>0</v>
      </c>
      <c r="E33" s="86">
        <f t="shared" si="0"/>
        <v>0</v>
      </c>
      <c r="F33" s="86">
        <v>0</v>
      </c>
    </row>
    <row r="34" spans="1:11" s="35" customFormat="1" ht="37.5" x14ac:dyDescent="0.2">
      <c r="A34" s="80" t="s">
        <v>129</v>
      </c>
      <c r="B34" s="83" t="s">
        <v>17</v>
      </c>
      <c r="C34" s="86">
        <f>SUM(C35:C36)</f>
        <v>0</v>
      </c>
      <c r="D34" s="86">
        <f>SUM(D35:D36)</f>
        <v>0</v>
      </c>
      <c r="E34" s="86">
        <f t="shared" si="0"/>
        <v>0</v>
      </c>
      <c r="F34" s="86">
        <v>0</v>
      </c>
    </row>
    <row r="35" spans="1:11" ht="17.25" customHeight="1" x14ac:dyDescent="0.2">
      <c r="A35" s="76" t="s">
        <v>97</v>
      </c>
      <c r="B35" s="77" t="s">
        <v>18</v>
      </c>
      <c r="C35" s="86">
        <v>0</v>
      </c>
      <c r="D35" s="156">
        <v>0</v>
      </c>
      <c r="E35" s="86">
        <f t="shared" si="0"/>
        <v>0</v>
      </c>
      <c r="F35" s="86">
        <v>0</v>
      </c>
    </row>
    <row r="36" spans="1:11" ht="25.5" customHeight="1" x14ac:dyDescent="0.2">
      <c r="A36" s="76" t="s">
        <v>130</v>
      </c>
      <c r="B36" s="77" t="s">
        <v>19</v>
      </c>
      <c r="C36" s="86">
        <v>0</v>
      </c>
      <c r="D36" s="156">
        <v>0</v>
      </c>
      <c r="E36" s="86">
        <f t="shared" si="0"/>
        <v>0</v>
      </c>
      <c r="F36" s="86">
        <v>0</v>
      </c>
    </row>
    <row r="37" spans="1:11" s="35" customFormat="1" ht="18" customHeight="1" x14ac:dyDescent="0.2">
      <c r="A37" s="80" t="s">
        <v>98</v>
      </c>
      <c r="B37" s="85"/>
      <c r="C37" s="84"/>
      <c r="D37" s="84"/>
      <c r="E37" s="84"/>
      <c r="F37" s="84"/>
    </row>
    <row r="38" spans="1:11" s="35" customFormat="1" ht="18" customHeight="1" x14ac:dyDescent="0.2">
      <c r="A38" s="80" t="s">
        <v>99</v>
      </c>
      <c r="B38" s="83" t="s">
        <v>10</v>
      </c>
      <c r="C38" s="86">
        <v>0</v>
      </c>
      <c r="D38" s="156">
        <v>136.1</v>
      </c>
      <c r="E38" s="86">
        <f t="shared" si="0"/>
        <v>136.1</v>
      </c>
      <c r="F38" s="86">
        <v>0</v>
      </c>
    </row>
    <row r="39" spans="1:11" s="35" customFormat="1" ht="18" customHeight="1" x14ac:dyDescent="0.2">
      <c r="A39" s="80" t="s">
        <v>131</v>
      </c>
      <c r="B39" s="83" t="s">
        <v>57</v>
      </c>
      <c r="C39" s="86">
        <f>C38+C8+C14+C19-C22-C28-C34</f>
        <v>0</v>
      </c>
      <c r="D39" s="86">
        <v>224.8</v>
      </c>
      <c r="E39" s="86">
        <f t="shared" si="0"/>
        <v>224.8</v>
      </c>
      <c r="F39" s="86">
        <f>C39/D39*1000</f>
        <v>0</v>
      </c>
    </row>
    <row r="40" spans="1:11" s="35" customFormat="1" ht="18" customHeight="1" x14ac:dyDescent="0.2">
      <c r="A40" s="80" t="s">
        <v>100</v>
      </c>
      <c r="B40" s="83" t="s">
        <v>58</v>
      </c>
      <c r="C40" s="86">
        <f>C39-C38</f>
        <v>0</v>
      </c>
      <c r="D40" s="86">
        <f>D39-D38</f>
        <v>88.700000000000017</v>
      </c>
      <c r="E40" s="86">
        <f t="shared" si="0"/>
        <v>88.700000000000017</v>
      </c>
      <c r="F40" s="86">
        <f>C40/D40*1000</f>
        <v>0</v>
      </c>
    </row>
    <row r="41" spans="1:11" ht="15.75" customHeight="1" x14ac:dyDescent="0.2">
      <c r="A41" s="97"/>
      <c r="B41" s="90"/>
      <c r="C41" s="98"/>
      <c r="D41" s="245"/>
      <c r="E41" s="99"/>
      <c r="F41" s="99"/>
    </row>
    <row r="42" spans="1:11" s="41" customFormat="1" ht="12" customHeight="1" x14ac:dyDescent="0.2">
      <c r="A42" s="46" t="s">
        <v>342</v>
      </c>
      <c r="B42" s="40"/>
      <c r="C42" s="241"/>
      <c r="D42" s="47"/>
      <c r="E42" s="47" t="s">
        <v>343</v>
      </c>
      <c r="F42" s="47"/>
      <c r="G42" s="4"/>
      <c r="H42" s="4"/>
      <c r="I42" s="4"/>
      <c r="J42" s="4"/>
      <c r="K42" s="7"/>
    </row>
    <row r="43" spans="1:11" s="57" customFormat="1" ht="13.5" customHeight="1" x14ac:dyDescent="0.3">
      <c r="A43" s="182" t="s">
        <v>264</v>
      </c>
      <c r="B43" s="6"/>
      <c r="C43" s="183" t="s">
        <v>194</v>
      </c>
      <c r="D43" s="34"/>
      <c r="E43" s="184" t="s">
        <v>265</v>
      </c>
      <c r="F43" s="100"/>
      <c r="H43" s="56"/>
      <c r="I43" s="58"/>
      <c r="J43" s="58"/>
      <c r="K43" s="59"/>
    </row>
    <row r="44" spans="1:11" s="41" customFormat="1" ht="6" customHeight="1" x14ac:dyDescent="0.2">
      <c r="A44" s="62"/>
      <c r="B44" s="168"/>
      <c r="C44" s="62"/>
      <c r="D44" s="62"/>
      <c r="E44" s="62"/>
      <c r="F44" s="101"/>
      <c r="H44" s="38"/>
      <c r="I44" s="38"/>
      <c r="J44" s="38"/>
    </row>
    <row r="45" spans="1:11" ht="18.75" x14ac:dyDescent="0.2">
      <c r="A45" s="175" t="s">
        <v>344</v>
      </c>
      <c r="B45" s="168"/>
      <c r="C45" s="240"/>
      <c r="D45" s="62"/>
      <c r="E45" s="62" t="s">
        <v>345</v>
      </c>
      <c r="F45" s="40"/>
    </row>
    <row r="46" spans="1:11" ht="16.5" customHeight="1" x14ac:dyDescent="0.2">
      <c r="A46" s="185" t="s">
        <v>264</v>
      </c>
      <c r="B46" s="41"/>
      <c r="C46" s="186" t="s">
        <v>194</v>
      </c>
      <c r="D46" s="38"/>
      <c r="E46" s="187" t="s">
        <v>265</v>
      </c>
      <c r="F46" s="40"/>
    </row>
    <row r="47" spans="1:11" ht="18.75" x14ac:dyDescent="0.2">
      <c r="A47" s="40"/>
      <c r="B47" s="40"/>
      <c r="C47" s="40"/>
      <c r="D47" s="40"/>
      <c r="E47" s="40"/>
      <c r="F47" s="40"/>
    </row>
    <row r="48" spans="1:11" ht="18.75" x14ac:dyDescent="0.2">
      <c r="A48" s="40"/>
      <c r="B48" s="40"/>
      <c r="C48" s="40"/>
      <c r="D48" s="40"/>
      <c r="E48" s="40"/>
      <c r="F48" s="40"/>
    </row>
    <row r="49" spans="1:6" ht="18.75" x14ac:dyDescent="0.2">
      <c r="A49" s="40"/>
      <c r="B49" s="40"/>
      <c r="C49" s="40"/>
      <c r="D49" s="40"/>
      <c r="E49" s="40"/>
      <c r="F49" s="40"/>
    </row>
    <row r="50" spans="1:6" ht="18.75" x14ac:dyDescent="0.2">
      <c r="A50" s="40"/>
      <c r="B50" s="40"/>
      <c r="C50" s="40"/>
      <c r="D50" s="40"/>
      <c r="E50" s="40"/>
      <c r="F50" s="40"/>
    </row>
  </sheetData>
  <customSheetViews>
    <customSheetView guid="{65A06937-7287-40A3-8D25-362C15A0E434}" showPageBreaks="1" topLeftCell="A37">
      <selection activeCell="B49" sqref="B49"/>
      <pageMargins left="0.98425196850393704" right="0.39370078740157483" top="0.32" bottom="0.25" header="0.31496062992125984" footer="0.34"/>
      <pageSetup paperSize="9" scale="80" orientation="portrait" r:id="rId1"/>
      <headerFooter alignWithMargins="0">
        <oddHeader xml:space="preserve">&amp;R
</oddHeader>
      </headerFooter>
    </customSheetView>
  </customSheetViews>
  <mergeCells count="3">
    <mergeCell ref="A4:F4"/>
    <mergeCell ref="D1:F1"/>
    <mergeCell ref="D2:F2"/>
  </mergeCells>
  <phoneticPr fontId="7" type="noConversion"/>
  <pageMargins left="0.98425196850393704" right="0.39370078740157483" top="0.32" bottom="0.25" header="0.31496062992125984" footer="0.34"/>
  <pageSetup paperSize="9" scale="80" orientation="portrait" r:id="rId2"/>
  <headerFooter alignWithMargins="0">
    <oddHeader xml:space="preserve">&amp;R
</oddHeader>
  </headerFooter>
  <ignoredErrors>
    <ignoredError sqref="C28 C40 E9:E36 C14 B8:B40 D14 D28 D40 C34 E38:E40 D19 D34" numberStoredAsText="1"/>
    <ignoredError sqref="F9:F10 F22:F24 F26" evalError="1" numberStoredAsText="1"/>
    <ignoredError sqref="F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topLeftCell="A104" zoomScale="90" zoomScaleNormal="90" workbookViewId="0">
      <selection activeCell="D54" sqref="D54"/>
    </sheetView>
  </sheetViews>
  <sheetFormatPr defaultRowHeight="15" customHeight="1" x14ac:dyDescent="0.2"/>
  <cols>
    <col min="1" max="1" width="44" style="6" customWidth="1"/>
    <col min="2" max="2" width="12.140625" style="6" customWidth="1"/>
    <col min="3" max="3" width="11.5703125" style="6" customWidth="1"/>
    <col min="4" max="4" width="13.7109375" style="6" customWidth="1"/>
    <col min="5" max="5" width="15" style="6" customWidth="1"/>
    <col min="6" max="6" width="13.5703125" style="6" customWidth="1"/>
    <col min="7" max="7" width="18.7109375" style="6" customWidth="1"/>
    <col min="8" max="8" width="9.28515625" style="6" customWidth="1"/>
    <col min="9" max="9" width="9.85546875" style="6" customWidth="1"/>
    <col min="10" max="16384" width="9.140625" style="6"/>
  </cols>
  <sheetData>
    <row r="1" spans="1:18" ht="12.75" customHeight="1" x14ac:dyDescent="0.2">
      <c r="A1" s="101"/>
      <c r="B1" s="101"/>
      <c r="C1" s="101"/>
      <c r="D1" s="101"/>
      <c r="E1" s="101"/>
      <c r="F1" s="293" t="s">
        <v>294</v>
      </c>
      <c r="G1" s="293"/>
      <c r="H1" s="293"/>
      <c r="I1" s="293"/>
    </row>
    <row r="2" spans="1:18" ht="15" customHeight="1" x14ac:dyDescent="0.2">
      <c r="A2" s="101"/>
      <c r="B2" s="101"/>
      <c r="C2" s="101"/>
      <c r="D2" s="101"/>
      <c r="E2" s="101"/>
      <c r="F2" s="101"/>
      <c r="G2" s="293" t="s">
        <v>260</v>
      </c>
      <c r="H2" s="293"/>
      <c r="I2" s="293"/>
    </row>
    <row r="3" spans="1:18" ht="12" customHeight="1" x14ac:dyDescent="0.2">
      <c r="A3" s="101"/>
      <c r="B3" s="101"/>
      <c r="C3" s="101"/>
      <c r="D3" s="101"/>
      <c r="E3" s="101"/>
      <c r="F3" s="101"/>
      <c r="G3" s="101"/>
      <c r="H3" s="101"/>
      <c r="I3" s="134"/>
    </row>
    <row r="4" spans="1:18" ht="15" customHeight="1" x14ac:dyDescent="0.2">
      <c r="A4" s="306" t="s">
        <v>164</v>
      </c>
      <c r="B4" s="306"/>
      <c r="C4" s="306"/>
      <c r="D4" s="306"/>
      <c r="E4" s="306"/>
      <c r="F4" s="306"/>
      <c r="G4" s="306"/>
      <c r="H4" s="306"/>
      <c r="I4" s="306"/>
    </row>
    <row r="5" spans="1:18" ht="18.75" customHeight="1" x14ac:dyDescent="0.2">
      <c r="A5" s="306" t="s">
        <v>406</v>
      </c>
      <c r="B5" s="306"/>
      <c r="C5" s="306"/>
      <c r="D5" s="306"/>
      <c r="E5" s="306"/>
      <c r="F5" s="306"/>
      <c r="G5" s="306"/>
      <c r="H5" s="306"/>
      <c r="I5" s="306"/>
    </row>
    <row r="6" spans="1:18" ht="18" customHeight="1" x14ac:dyDescent="0.2">
      <c r="A6" s="316" t="s">
        <v>350</v>
      </c>
      <c r="B6" s="267"/>
      <c r="C6" s="267"/>
      <c r="D6" s="267"/>
      <c r="E6" s="267"/>
      <c r="F6" s="267"/>
      <c r="G6" s="267"/>
      <c r="H6" s="267"/>
      <c r="I6" s="267"/>
    </row>
    <row r="7" spans="1:18" ht="15" customHeight="1" x14ac:dyDescent="0.2">
      <c r="A7" s="267" t="s">
        <v>139</v>
      </c>
      <c r="B7" s="267"/>
      <c r="C7" s="267"/>
      <c r="D7" s="267"/>
      <c r="E7" s="267"/>
      <c r="F7" s="267"/>
      <c r="G7" s="267"/>
      <c r="H7" s="267"/>
      <c r="I7" s="267"/>
    </row>
    <row r="8" spans="1:18" ht="10.5" customHeight="1" x14ac:dyDescent="0.2">
      <c r="A8" s="135"/>
      <c r="B8" s="135"/>
      <c r="C8" s="135"/>
      <c r="D8" s="135"/>
      <c r="E8" s="135"/>
      <c r="F8" s="135"/>
      <c r="G8" s="135"/>
      <c r="H8" s="135"/>
      <c r="I8" s="135"/>
    </row>
    <row r="9" spans="1:18" ht="15" customHeight="1" x14ac:dyDescent="0.2">
      <c r="A9" s="302" t="s">
        <v>242</v>
      </c>
      <c r="B9" s="302"/>
      <c r="C9" s="302"/>
      <c r="D9" s="302"/>
      <c r="E9" s="302"/>
      <c r="F9" s="302"/>
      <c r="G9" s="302"/>
      <c r="H9" s="302"/>
      <c r="I9" s="302"/>
    </row>
    <row r="10" spans="1:18" ht="9.75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</row>
    <row r="11" spans="1:18" ht="18.75" customHeight="1" x14ac:dyDescent="0.2">
      <c r="A11" s="303" t="s">
        <v>352</v>
      </c>
      <c r="B11" s="303"/>
      <c r="C11" s="303"/>
      <c r="D11" s="303"/>
      <c r="E11" s="303"/>
      <c r="F11" s="303"/>
      <c r="G11" s="303"/>
      <c r="H11" s="303"/>
      <c r="I11" s="303"/>
    </row>
    <row r="12" spans="1:18" ht="18.75" customHeight="1" x14ac:dyDescent="0.25">
      <c r="A12" s="304" t="s">
        <v>351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</row>
    <row r="13" spans="1:18" ht="18" customHeight="1" x14ac:dyDescent="0.2">
      <c r="A13" s="309" t="s">
        <v>409</v>
      </c>
      <c r="B13" s="309"/>
      <c r="C13" s="309"/>
      <c r="D13" s="309"/>
      <c r="E13" s="309"/>
      <c r="F13" s="309"/>
      <c r="G13" s="309"/>
      <c r="H13" s="309"/>
      <c r="I13" s="309"/>
    </row>
    <row r="14" spans="1:18" ht="16.5" customHeight="1" x14ac:dyDescent="0.2">
      <c r="A14" s="308" t="s">
        <v>410</v>
      </c>
      <c r="B14" s="308"/>
      <c r="C14" s="308"/>
      <c r="D14" s="308"/>
      <c r="E14" s="308"/>
      <c r="F14" s="308"/>
      <c r="G14" s="308"/>
      <c r="H14" s="308"/>
      <c r="I14" s="308"/>
    </row>
    <row r="15" spans="1:18" ht="18.75" x14ac:dyDescent="0.2">
      <c r="A15" s="308" t="s">
        <v>407</v>
      </c>
      <c r="B15" s="308"/>
      <c r="C15" s="308"/>
      <c r="D15" s="308"/>
      <c r="E15" s="308"/>
      <c r="F15" s="308"/>
      <c r="G15" s="308"/>
      <c r="H15" s="308"/>
      <c r="I15" s="308"/>
    </row>
    <row r="16" spans="1:18" ht="19.5" customHeight="1" x14ac:dyDescent="0.2">
      <c r="A16" s="136"/>
      <c r="B16" s="136"/>
      <c r="C16" s="136"/>
      <c r="D16" s="136"/>
      <c r="E16" s="136"/>
      <c r="F16" s="136"/>
      <c r="G16" s="136"/>
      <c r="H16" s="136"/>
      <c r="I16" s="136"/>
    </row>
    <row r="17" spans="1:9" ht="20.25" customHeight="1" x14ac:dyDescent="0.2">
      <c r="A17" s="311" t="s">
        <v>243</v>
      </c>
      <c r="B17" s="311"/>
      <c r="C17" s="311"/>
      <c r="D17" s="311"/>
      <c r="E17" s="311"/>
      <c r="F17" s="311"/>
      <c r="G17" s="311"/>
      <c r="H17" s="311"/>
      <c r="I17" s="311"/>
    </row>
    <row r="18" spans="1:9" ht="13.5" customHeight="1" x14ac:dyDescent="0.2">
      <c r="A18" s="153"/>
      <c r="B18" s="153"/>
      <c r="C18" s="153"/>
      <c r="D18" s="153"/>
      <c r="E18" s="153"/>
      <c r="F18" s="153"/>
      <c r="G18" s="153"/>
      <c r="H18" s="153"/>
      <c r="I18" s="153"/>
    </row>
    <row r="19" spans="1:9" ht="15" customHeight="1" x14ac:dyDescent="0.2">
      <c r="A19" s="310" t="s">
        <v>140</v>
      </c>
      <c r="B19" s="310"/>
      <c r="C19" s="310"/>
      <c r="D19" s="310"/>
      <c r="E19" s="310" t="s">
        <v>141</v>
      </c>
      <c r="F19" s="310"/>
      <c r="G19" s="310"/>
      <c r="H19" s="310"/>
      <c r="I19" s="310"/>
    </row>
    <row r="20" spans="1:9" ht="15" customHeight="1" x14ac:dyDescent="0.2">
      <c r="A20" s="317">
        <v>1</v>
      </c>
      <c r="B20" s="317"/>
      <c r="C20" s="317"/>
      <c r="D20" s="317"/>
      <c r="E20" s="317">
        <v>2</v>
      </c>
      <c r="F20" s="317"/>
      <c r="G20" s="317"/>
      <c r="H20" s="317"/>
      <c r="I20" s="317"/>
    </row>
    <row r="21" spans="1:9" ht="15" customHeight="1" x14ac:dyDescent="0.2">
      <c r="A21" s="299" t="s">
        <v>353</v>
      </c>
      <c r="B21" s="300"/>
      <c r="C21" s="300"/>
      <c r="D21" s="301"/>
      <c r="E21" s="299" t="s">
        <v>408</v>
      </c>
      <c r="F21" s="300"/>
      <c r="G21" s="300"/>
      <c r="H21" s="300"/>
      <c r="I21" s="301"/>
    </row>
    <row r="22" spans="1:9" ht="21.75" customHeight="1" x14ac:dyDescent="0.2">
      <c r="A22" s="101"/>
      <c r="B22" s="101"/>
      <c r="C22" s="101"/>
      <c r="D22" s="101"/>
      <c r="E22" s="101"/>
      <c r="F22" s="101"/>
      <c r="G22" s="101"/>
      <c r="H22" s="101"/>
      <c r="I22" s="101"/>
    </row>
    <row r="23" spans="1:9" ht="18.75" x14ac:dyDescent="0.2">
      <c r="A23" s="45" t="s">
        <v>354</v>
      </c>
      <c r="B23" s="42"/>
      <c r="C23" s="42"/>
      <c r="D23" s="42"/>
      <c r="E23" s="42"/>
      <c r="F23" s="42"/>
      <c r="G23" s="42"/>
      <c r="H23" s="42"/>
      <c r="I23" s="137"/>
    </row>
    <row r="24" spans="1:9" ht="12.75" customHeight="1" x14ac:dyDescent="0.2">
      <c r="A24" s="45"/>
      <c r="B24" s="42"/>
      <c r="C24" s="42"/>
      <c r="D24" s="42"/>
      <c r="E24" s="42"/>
      <c r="F24" s="42"/>
      <c r="G24" s="42"/>
      <c r="H24" s="42"/>
      <c r="I24" s="137"/>
    </row>
    <row r="25" spans="1:9" ht="54.75" customHeight="1" x14ac:dyDescent="0.2">
      <c r="A25" s="298" t="s">
        <v>258</v>
      </c>
      <c r="B25" s="298" t="s">
        <v>227</v>
      </c>
      <c r="C25" s="298"/>
      <c r="D25" s="298" t="s">
        <v>253</v>
      </c>
      <c r="E25" s="298"/>
      <c r="F25" s="298"/>
      <c r="G25" s="298"/>
      <c r="H25" s="298" t="s">
        <v>202</v>
      </c>
      <c r="I25" s="298"/>
    </row>
    <row r="26" spans="1:9" ht="68.25" customHeight="1" x14ac:dyDescent="0.2">
      <c r="A26" s="298"/>
      <c r="B26" s="138" t="s">
        <v>152</v>
      </c>
      <c r="C26" s="138" t="s">
        <v>135</v>
      </c>
      <c r="D26" s="138" t="s">
        <v>152</v>
      </c>
      <c r="E26" s="138" t="s">
        <v>135</v>
      </c>
      <c r="F26" s="138" t="s">
        <v>228</v>
      </c>
      <c r="G26" s="138" t="s">
        <v>230</v>
      </c>
      <c r="H26" s="298"/>
      <c r="I26" s="298"/>
    </row>
    <row r="27" spans="1:9" ht="13.5" customHeight="1" x14ac:dyDescent="0.2">
      <c r="A27" s="138">
        <v>1</v>
      </c>
      <c r="B27" s="138">
        <v>2</v>
      </c>
      <c r="C27" s="138">
        <v>3</v>
      </c>
      <c r="D27" s="138">
        <v>4</v>
      </c>
      <c r="E27" s="138">
        <v>5</v>
      </c>
      <c r="F27" s="138">
        <v>6</v>
      </c>
      <c r="G27" s="138">
        <v>7</v>
      </c>
      <c r="H27" s="325">
        <v>8</v>
      </c>
      <c r="I27" s="326"/>
    </row>
    <row r="28" spans="1:9" ht="13.5" customHeight="1" x14ac:dyDescent="0.2">
      <c r="A28" s="189" t="s">
        <v>355</v>
      </c>
      <c r="B28" s="191">
        <v>65</v>
      </c>
      <c r="C28" s="191">
        <v>65</v>
      </c>
      <c r="D28" s="252">
        <v>5485.22</v>
      </c>
      <c r="E28" s="191">
        <v>5166.1000000000004</v>
      </c>
      <c r="F28" s="247">
        <f>E28-D28</f>
        <v>-319.11999999999989</v>
      </c>
      <c r="G28" s="248">
        <f>E28/D28*100</f>
        <v>94.182184123881996</v>
      </c>
      <c r="H28" s="319"/>
      <c r="I28" s="320"/>
    </row>
    <row r="29" spans="1:9" ht="13.5" customHeight="1" x14ac:dyDescent="0.2">
      <c r="A29" s="190" t="s">
        <v>356</v>
      </c>
      <c r="B29" s="192">
        <v>34</v>
      </c>
      <c r="C29" s="192">
        <v>34</v>
      </c>
      <c r="D29" s="252">
        <v>2869.19</v>
      </c>
      <c r="E29" s="249">
        <v>2668.8</v>
      </c>
      <c r="F29" s="247">
        <f>E29-D29</f>
        <v>-200.38999999999987</v>
      </c>
      <c r="G29" s="248">
        <f>E29/D29*100</f>
        <v>93.015798884005591</v>
      </c>
      <c r="H29" s="321"/>
      <c r="I29" s="322"/>
    </row>
    <row r="30" spans="1:9" ht="30.75" customHeight="1" x14ac:dyDescent="0.2">
      <c r="A30" s="190" t="s">
        <v>357</v>
      </c>
      <c r="B30" s="192">
        <v>1</v>
      </c>
      <c r="C30" s="192">
        <v>1</v>
      </c>
      <c r="D30" s="191">
        <v>84.4</v>
      </c>
      <c r="E30" s="257">
        <v>150</v>
      </c>
      <c r="F30" s="191">
        <f>E30-D30</f>
        <v>65.599999999999994</v>
      </c>
      <c r="G30" s="246">
        <f>E30/D30*100</f>
        <v>177.7251184834123</v>
      </c>
      <c r="H30" s="321"/>
      <c r="I30" s="322"/>
    </row>
    <row r="31" spans="1:9" s="36" customFormat="1" ht="15" customHeight="1" x14ac:dyDescent="0.2">
      <c r="A31" s="66" t="s">
        <v>165</v>
      </c>
      <c r="B31" s="139">
        <v>100</v>
      </c>
      <c r="C31" s="139">
        <v>100</v>
      </c>
      <c r="D31" s="250">
        <f>SUM(D28:D30)</f>
        <v>8438.81</v>
      </c>
      <c r="E31" s="244">
        <f>SUM(E28:E30)</f>
        <v>7984.9000000000005</v>
      </c>
      <c r="F31" s="250">
        <f>E31-D31</f>
        <v>-453.90999999999894</v>
      </c>
      <c r="G31" s="250">
        <f>E31/D31*100</f>
        <v>94.621161040478469</v>
      </c>
      <c r="H31" s="323"/>
      <c r="I31" s="324"/>
    </row>
    <row r="32" spans="1:9" ht="17.25" customHeight="1" x14ac:dyDescent="0.2">
      <c r="A32" s="101"/>
      <c r="B32" s="101"/>
      <c r="C32" s="101"/>
      <c r="D32" s="101"/>
      <c r="E32" s="101"/>
      <c r="F32" s="101"/>
      <c r="G32" s="101"/>
      <c r="H32" s="101"/>
      <c r="I32" s="101"/>
    </row>
    <row r="33" spans="1:9" ht="15" customHeight="1" x14ac:dyDescent="0.2">
      <c r="A33" s="45" t="s">
        <v>244</v>
      </c>
      <c r="B33" s="42"/>
      <c r="C33" s="42"/>
      <c r="D33" s="42"/>
      <c r="E33" s="42"/>
      <c r="F33" s="42"/>
      <c r="G33" s="42"/>
      <c r="H33" s="42"/>
      <c r="I33" s="137"/>
    </row>
    <row r="34" spans="1:9" ht="15" customHeight="1" x14ac:dyDescent="0.2">
      <c r="A34" s="45"/>
      <c r="B34" s="42"/>
      <c r="C34" s="42"/>
      <c r="D34" s="42"/>
      <c r="E34" s="42"/>
      <c r="F34" s="42"/>
      <c r="G34" s="42"/>
      <c r="H34" s="42"/>
      <c r="I34" s="137"/>
    </row>
    <row r="35" spans="1:9" ht="72.75" customHeight="1" x14ac:dyDescent="0.2">
      <c r="A35" s="73" t="s">
        <v>136</v>
      </c>
      <c r="B35" s="266" t="s">
        <v>137</v>
      </c>
      <c r="C35" s="266"/>
      <c r="D35" s="74" t="s">
        <v>166</v>
      </c>
      <c r="E35" s="74" t="s">
        <v>122</v>
      </c>
      <c r="F35" s="74" t="s">
        <v>272</v>
      </c>
      <c r="G35" s="74" t="s">
        <v>101</v>
      </c>
      <c r="H35" s="266" t="s">
        <v>138</v>
      </c>
      <c r="I35" s="266"/>
    </row>
    <row r="36" spans="1:9" ht="15" customHeight="1" x14ac:dyDescent="0.2">
      <c r="A36" s="73">
        <v>1</v>
      </c>
      <c r="B36" s="264">
        <v>2</v>
      </c>
      <c r="C36" s="264"/>
      <c r="D36" s="73">
        <v>3</v>
      </c>
      <c r="E36" s="73">
        <v>4</v>
      </c>
      <c r="F36" s="73">
        <v>5</v>
      </c>
      <c r="G36" s="73">
        <v>6</v>
      </c>
      <c r="H36" s="264">
        <v>7</v>
      </c>
      <c r="I36" s="264"/>
    </row>
    <row r="37" spans="1:9" ht="15" customHeight="1" x14ac:dyDescent="0.2">
      <c r="A37" s="140"/>
      <c r="B37" s="314"/>
      <c r="C37" s="315"/>
      <c r="D37" s="140"/>
      <c r="E37" s="140"/>
      <c r="F37" s="140"/>
      <c r="G37" s="140"/>
      <c r="H37" s="314"/>
      <c r="I37" s="315"/>
    </row>
    <row r="38" spans="1:9" s="36" customFormat="1" ht="15" customHeight="1" x14ac:dyDescent="0.2">
      <c r="A38" s="73" t="s">
        <v>200</v>
      </c>
      <c r="B38" s="318"/>
      <c r="C38" s="318"/>
      <c r="D38" s="141"/>
      <c r="E38" s="141"/>
      <c r="F38" s="141"/>
      <c r="G38" s="141"/>
      <c r="H38" s="318"/>
      <c r="I38" s="318"/>
    </row>
    <row r="39" spans="1:9" s="34" customFormat="1" ht="12.75" customHeight="1" x14ac:dyDescent="0.2">
      <c r="A39" s="137"/>
      <c r="B39" s="47"/>
      <c r="C39" s="47"/>
      <c r="D39" s="47"/>
      <c r="E39" s="47"/>
      <c r="F39" s="47"/>
      <c r="G39" s="47"/>
      <c r="H39" s="47"/>
      <c r="I39" s="47"/>
    </row>
    <row r="40" spans="1:9" s="34" customFormat="1" ht="12" customHeight="1" x14ac:dyDescent="0.2">
      <c r="A40" s="137"/>
      <c r="B40" s="47"/>
      <c r="C40" s="47"/>
      <c r="D40" s="47"/>
      <c r="E40" s="47"/>
      <c r="F40" s="47"/>
      <c r="G40" s="47"/>
      <c r="H40" s="47"/>
      <c r="I40" s="47"/>
    </row>
    <row r="41" spans="1:9" s="37" customFormat="1" ht="15" customHeight="1" x14ac:dyDescent="0.2">
      <c r="A41" s="45" t="s">
        <v>385</v>
      </c>
      <c r="B41" s="45"/>
      <c r="C41" s="45"/>
      <c r="D41" s="45"/>
      <c r="E41" s="45"/>
      <c r="F41" s="45"/>
      <c r="G41" s="45"/>
      <c r="H41" s="45"/>
      <c r="I41" s="137"/>
    </row>
    <row r="42" spans="1:9" s="37" customFormat="1" ht="15" customHeight="1" x14ac:dyDescent="0.2">
      <c r="A42" s="45"/>
      <c r="B42" s="45"/>
      <c r="C42" s="45"/>
      <c r="D42" s="45"/>
      <c r="E42" s="45"/>
      <c r="F42" s="45"/>
      <c r="G42" s="45"/>
      <c r="H42" s="45"/>
      <c r="I42" s="137"/>
    </row>
    <row r="43" spans="1:9" s="34" customFormat="1" ht="54.75" customHeight="1" x14ac:dyDescent="0.2">
      <c r="A43" s="264" t="s">
        <v>147</v>
      </c>
      <c r="B43" s="266" t="s">
        <v>148</v>
      </c>
      <c r="C43" s="266"/>
      <c r="D43" s="266" t="s">
        <v>168</v>
      </c>
      <c r="E43" s="266"/>
      <c r="F43" s="266" t="s">
        <v>259</v>
      </c>
      <c r="G43" s="266"/>
      <c r="H43" s="266" t="s">
        <v>149</v>
      </c>
      <c r="I43" s="266"/>
    </row>
    <row r="44" spans="1:9" s="34" customFormat="1" ht="24" customHeight="1" x14ac:dyDescent="0.2">
      <c r="A44" s="264"/>
      <c r="B44" s="266"/>
      <c r="C44" s="266"/>
      <c r="D44" s="73" t="s">
        <v>152</v>
      </c>
      <c r="E44" s="73" t="s">
        <v>135</v>
      </c>
      <c r="F44" s="73" t="s">
        <v>152</v>
      </c>
      <c r="G44" s="73" t="s">
        <v>135</v>
      </c>
      <c r="H44" s="266"/>
      <c r="I44" s="266"/>
    </row>
    <row r="45" spans="1:9" s="34" customFormat="1" ht="15" customHeight="1" x14ac:dyDescent="0.2">
      <c r="A45" s="73">
        <v>1</v>
      </c>
      <c r="B45" s="312">
        <v>2</v>
      </c>
      <c r="C45" s="313"/>
      <c r="D45" s="73">
        <v>3</v>
      </c>
      <c r="E45" s="73">
        <v>4</v>
      </c>
      <c r="F45" s="73">
        <v>5</v>
      </c>
      <c r="G45" s="73">
        <v>6</v>
      </c>
      <c r="H45" s="312">
        <v>7</v>
      </c>
      <c r="I45" s="313"/>
    </row>
    <row r="46" spans="1:9" s="34" customFormat="1" ht="15" customHeight="1" x14ac:dyDescent="0.2">
      <c r="A46" s="79" t="s">
        <v>151</v>
      </c>
      <c r="B46" s="297"/>
      <c r="C46" s="297"/>
      <c r="D46" s="63"/>
      <c r="E46" s="63"/>
      <c r="F46" s="63"/>
      <c r="G46" s="63"/>
      <c r="H46" s="297"/>
      <c r="I46" s="297"/>
    </row>
    <row r="47" spans="1:9" s="34" customFormat="1" ht="15" customHeight="1" x14ac:dyDescent="0.2">
      <c r="A47" s="79" t="s">
        <v>150</v>
      </c>
      <c r="B47" s="297"/>
      <c r="C47" s="297"/>
      <c r="D47" s="63"/>
      <c r="E47" s="63"/>
      <c r="F47" s="63"/>
      <c r="G47" s="63"/>
      <c r="H47" s="297"/>
      <c r="I47" s="297"/>
    </row>
    <row r="48" spans="1:9" s="34" customFormat="1" ht="15" customHeight="1" x14ac:dyDescent="0.2">
      <c r="A48" s="76" t="s">
        <v>290</v>
      </c>
      <c r="B48" s="297"/>
      <c r="C48" s="297"/>
      <c r="D48" s="63"/>
      <c r="E48" s="63"/>
      <c r="F48" s="63"/>
      <c r="G48" s="63"/>
      <c r="H48" s="297"/>
      <c r="I48" s="297"/>
    </row>
    <row r="49" spans="1:10" s="37" customFormat="1" ht="15" customHeight="1" x14ac:dyDescent="0.2">
      <c r="A49" s="196" t="s">
        <v>200</v>
      </c>
      <c r="B49" s="297">
        <f>SUM(B46:C48)</f>
        <v>0</v>
      </c>
      <c r="C49" s="297"/>
      <c r="D49" s="63">
        <f>SUM(D46:D48)</f>
        <v>0</v>
      </c>
      <c r="E49" s="63">
        <f>SUM(E46:E48)</f>
        <v>0</v>
      </c>
      <c r="F49" s="63">
        <f>SUM(F46:F48)</f>
        <v>0</v>
      </c>
      <c r="G49" s="63">
        <f>SUM(G46:G48)</f>
        <v>0</v>
      </c>
      <c r="H49" s="297">
        <f>SUM(H46:H48)</f>
        <v>0</v>
      </c>
      <c r="I49" s="297"/>
      <c r="J49" s="34"/>
    </row>
    <row r="50" spans="1:10" s="37" customFormat="1" ht="15" customHeight="1" x14ac:dyDescent="0.2">
      <c r="A50" s="137"/>
      <c r="B50" s="154"/>
      <c r="C50" s="154"/>
      <c r="D50" s="154"/>
      <c r="E50" s="154"/>
      <c r="F50" s="154"/>
      <c r="G50" s="154"/>
      <c r="H50" s="154"/>
      <c r="I50" s="154"/>
      <c r="J50" s="34"/>
    </row>
    <row r="51" spans="1:10" s="34" customFormat="1" ht="14.25" customHeight="1" x14ac:dyDescent="0.2">
      <c r="A51" s="137"/>
      <c r="B51" s="47"/>
      <c r="C51" s="47"/>
      <c r="D51" s="47"/>
      <c r="E51" s="47"/>
      <c r="F51" s="47"/>
      <c r="G51" s="47"/>
      <c r="H51" s="47"/>
      <c r="I51" s="47"/>
    </row>
    <row r="52" spans="1:10" ht="15.75" customHeight="1" x14ac:dyDescent="0.2">
      <c r="A52" s="45" t="s">
        <v>386</v>
      </c>
      <c r="B52" s="42"/>
      <c r="C52" s="42"/>
      <c r="D52" s="42"/>
      <c r="E52" s="42"/>
      <c r="F52" s="42"/>
      <c r="G52" s="42"/>
      <c r="H52" s="42"/>
      <c r="I52" s="137"/>
    </row>
    <row r="53" spans="1:10" ht="12" customHeight="1" x14ac:dyDescent="0.2">
      <c r="A53" s="45"/>
      <c r="B53" s="42"/>
      <c r="C53" s="42"/>
      <c r="D53" s="42"/>
      <c r="E53" s="42"/>
      <c r="F53" s="42"/>
      <c r="G53" s="42"/>
      <c r="H53" s="42"/>
      <c r="I53" s="137"/>
    </row>
    <row r="54" spans="1:10" ht="85.5" customHeight="1" x14ac:dyDescent="0.2">
      <c r="A54" s="66" t="s">
        <v>204</v>
      </c>
      <c r="B54" s="138" t="s">
        <v>155</v>
      </c>
      <c r="C54" s="138" t="s">
        <v>134</v>
      </c>
      <c r="D54" s="259" t="s">
        <v>133</v>
      </c>
      <c r="E54" s="138" t="s">
        <v>254</v>
      </c>
      <c r="F54" s="138" t="s">
        <v>231</v>
      </c>
      <c r="G54" s="298" t="s">
        <v>169</v>
      </c>
      <c r="H54" s="298"/>
      <c r="I54" s="298"/>
    </row>
    <row r="55" spans="1:10" ht="13.5" customHeight="1" x14ac:dyDescent="0.2">
      <c r="A55" s="66">
        <v>1</v>
      </c>
      <c r="B55" s="138">
        <v>2</v>
      </c>
      <c r="C55" s="138">
        <v>3</v>
      </c>
      <c r="D55" s="138">
        <v>4</v>
      </c>
      <c r="E55" s="138">
        <v>5</v>
      </c>
      <c r="F55" s="138">
        <v>6</v>
      </c>
      <c r="G55" s="298">
        <v>7</v>
      </c>
      <c r="H55" s="298"/>
      <c r="I55" s="298"/>
    </row>
    <row r="56" spans="1:10" ht="15.75" x14ac:dyDescent="0.2">
      <c r="A56" s="197" t="s">
        <v>393</v>
      </c>
      <c r="B56" s="198" t="s">
        <v>35</v>
      </c>
      <c r="C56" s="199">
        <v>0</v>
      </c>
      <c r="D56" s="199">
        <v>0</v>
      </c>
      <c r="E56" s="199">
        <f>D56-C56</f>
        <v>0</v>
      </c>
      <c r="F56" s="199">
        <v>0</v>
      </c>
      <c r="G56" s="307"/>
      <c r="H56" s="307"/>
      <c r="I56" s="307"/>
    </row>
    <row r="57" spans="1:10" ht="15.75" x14ac:dyDescent="0.2">
      <c r="A57" s="197" t="s">
        <v>394</v>
      </c>
      <c r="B57" s="198" t="s">
        <v>37</v>
      </c>
      <c r="C57" s="199">
        <v>300</v>
      </c>
      <c r="D57" s="199">
        <v>395.3</v>
      </c>
      <c r="E57" s="199">
        <f t="shared" ref="E57:E91" si="0">D57-C57</f>
        <v>95.300000000000011</v>
      </c>
      <c r="F57" s="199">
        <f t="shared" ref="F57:F85" si="1">D57/C57*100</f>
        <v>131.76666666666668</v>
      </c>
      <c r="G57" s="307"/>
      <c r="H57" s="307"/>
      <c r="I57" s="307"/>
    </row>
    <row r="58" spans="1:10" ht="15.75" x14ac:dyDescent="0.2">
      <c r="A58" s="200" t="s">
        <v>102</v>
      </c>
      <c r="B58" s="198" t="s">
        <v>38</v>
      </c>
      <c r="C58" s="199">
        <v>0</v>
      </c>
      <c r="D58" s="199">
        <v>0</v>
      </c>
      <c r="E58" s="199">
        <v>0</v>
      </c>
      <c r="F58" s="199">
        <v>0</v>
      </c>
      <c r="G58" s="307"/>
      <c r="H58" s="307"/>
      <c r="I58" s="307"/>
    </row>
    <row r="59" spans="1:10" ht="15.75" x14ac:dyDescent="0.2">
      <c r="A59" s="197" t="s">
        <v>395</v>
      </c>
      <c r="B59" s="198" t="s">
        <v>39</v>
      </c>
      <c r="C59" s="199">
        <v>0</v>
      </c>
      <c r="D59" s="199">
        <v>0</v>
      </c>
      <c r="E59" s="199">
        <f t="shared" si="0"/>
        <v>0</v>
      </c>
      <c r="F59" s="199">
        <v>0</v>
      </c>
      <c r="G59" s="307"/>
      <c r="H59" s="307"/>
      <c r="I59" s="307"/>
    </row>
    <row r="60" spans="1:10" ht="15.75" x14ac:dyDescent="0.2">
      <c r="A60" s="197" t="s">
        <v>396</v>
      </c>
      <c r="B60" s="198" t="s">
        <v>8</v>
      </c>
      <c r="C60" s="199">
        <v>0</v>
      </c>
      <c r="D60" s="199">
        <v>0</v>
      </c>
      <c r="E60" s="199">
        <f t="shared" si="0"/>
        <v>0</v>
      </c>
      <c r="F60" s="199">
        <v>0</v>
      </c>
      <c r="G60" s="307"/>
      <c r="H60" s="307"/>
      <c r="I60" s="307"/>
    </row>
    <row r="61" spans="1:10" ht="31.5" x14ac:dyDescent="0.2">
      <c r="A61" s="201" t="s">
        <v>358</v>
      </c>
      <c r="B61" s="202" t="s">
        <v>28</v>
      </c>
      <c r="C61" s="203">
        <v>6833.2</v>
      </c>
      <c r="D61" s="203">
        <v>6312.7</v>
      </c>
      <c r="E61" s="203">
        <f t="shared" si="0"/>
        <v>-520.5</v>
      </c>
      <c r="F61" s="203">
        <f t="shared" si="1"/>
        <v>92.382778200550248</v>
      </c>
      <c r="G61" s="307"/>
      <c r="H61" s="307"/>
      <c r="I61" s="307"/>
    </row>
    <row r="62" spans="1:10" ht="31.5" x14ac:dyDescent="0.2">
      <c r="A62" s="204" t="s">
        <v>207</v>
      </c>
      <c r="B62" s="205" t="s">
        <v>312</v>
      </c>
      <c r="C62" s="203">
        <v>1530.3</v>
      </c>
      <c r="D62" s="203">
        <v>1473.2</v>
      </c>
      <c r="E62" s="203">
        <f t="shared" si="0"/>
        <v>-57.099999999999909</v>
      </c>
      <c r="F62" s="203">
        <f t="shared" si="1"/>
        <v>96.268705482585119</v>
      </c>
      <c r="G62" s="307"/>
      <c r="H62" s="307"/>
      <c r="I62" s="307"/>
    </row>
    <row r="63" spans="1:10" ht="15.75" x14ac:dyDescent="0.2">
      <c r="A63" s="197" t="s">
        <v>103</v>
      </c>
      <c r="B63" s="206" t="s">
        <v>359</v>
      </c>
      <c r="C63" s="199">
        <v>2.1</v>
      </c>
      <c r="D63" s="199">
        <v>0</v>
      </c>
      <c r="E63" s="199">
        <f t="shared" si="0"/>
        <v>-2.1</v>
      </c>
      <c r="F63" s="199">
        <f t="shared" si="1"/>
        <v>0</v>
      </c>
      <c r="G63" s="307"/>
      <c r="H63" s="307"/>
      <c r="I63" s="307"/>
    </row>
    <row r="64" spans="1:10" ht="15.75" x14ac:dyDescent="0.2">
      <c r="A64" s="197" t="s">
        <v>104</v>
      </c>
      <c r="B64" s="206" t="s">
        <v>360</v>
      </c>
      <c r="C64" s="199">
        <v>2.7</v>
      </c>
      <c r="D64" s="199">
        <v>2.9</v>
      </c>
      <c r="E64" s="199">
        <f t="shared" si="0"/>
        <v>0.19999999999999973</v>
      </c>
      <c r="F64" s="199">
        <f t="shared" si="1"/>
        <v>107.40740740740739</v>
      </c>
      <c r="G64" s="307"/>
      <c r="H64" s="307"/>
      <c r="I64" s="307"/>
    </row>
    <row r="65" spans="1:9" ht="15.75" x14ac:dyDescent="0.2">
      <c r="A65" s="197" t="s">
        <v>105</v>
      </c>
      <c r="B65" s="206" t="s">
        <v>361</v>
      </c>
      <c r="C65" s="199">
        <v>1097.9000000000001</v>
      </c>
      <c r="D65" s="199">
        <v>977.1</v>
      </c>
      <c r="E65" s="199">
        <f t="shared" si="0"/>
        <v>-120.80000000000007</v>
      </c>
      <c r="F65" s="199">
        <f t="shared" si="1"/>
        <v>88.997176427725648</v>
      </c>
      <c r="G65" s="307"/>
      <c r="H65" s="307"/>
      <c r="I65" s="307"/>
    </row>
    <row r="66" spans="1:9" ht="15.75" x14ac:dyDescent="0.2">
      <c r="A66" s="197" t="s">
        <v>106</v>
      </c>
      <c r="B66" s="206" t="s">
        <v>362</v>
      </c>
      <c r="C66" s="199">
        <v>241.5</v>
      </c>
      <c r="D66" s="199">
        <v>221.6</v>
      </c>
      <c r="E66" s="199">
        <f t="shared" si="0"/>
        <v>-19.900000000000006</v>
      </c>
      <c r="F66" s="199">
        <f t="shared" si="1"/>
        <v>91.759834368530008</v>
      </c>
      <c r="G66" s="307"/>
      <c r="H66" s="307"/>
      <c r="I66" s="307"/>
    </row>
    <row r="67" spans="1:9" ht="47.25" x14ac:dyDescent="0.2">
      <c r="A67" s="207" t="s">
        <v>107</v>
      </c>
      <c r="B67" s="206" t="s">
        <v>363</v>
      </c>
      <c r="C67" s="199">
        <v>0</v>
      </c>
      <c r="D67" s="199">
        <v>0</v>
      </c>
      <c r="E67" s="199">
        <f t="shared" si="0"/>
        <v>0</v>
      </c>
      <c r="F67" s="199">
        <v>0</v>
      </c>
      <c r="G67" s="307"/>
      <c r="H67" s="307"/>
      <c r="I67" s="307"/>
    </row>
    <row r="68" spans="1:9" ht="47.25" x14ac:dyDescent="0.2">
      <c r="A68" s="197" t="s">
        <v>108</v>
      </c>
      <c r="B68" s="206" t="s">
        <v>364</v>
      </c>
      <c r="C68" s="199">
        <v>0</v>
      </c>
      <c r="D68" s="199">
        <v>0</v>
      </c>
      <c r="E68" s="199">
        <f t="shared" si="0"/>
        <v>0</v>
      </c>
      <c r="F68" s="199">
        <v>0</v>
      </c>
      <c r="G68" s="307"/>
      <c r="H68" s="307"/>
      <c r="I68" s="307"/>
    </row>
    <row r="69" spans="1:9" ht="15.75" x14ac:dyDescent="0.2">
      <c r="A69" s="197" t="s">
        <v>365</v>
      </c>
      <c r="B69" s="206" t="s">
        <v>366</v>
      </c>
      <c r="C69" s="199">
        <v>0</v>
      </c>
      <c r="D69" s="199">
        <v>0</v>
      </c>
      <c r="E69" s="199">
        <f t="shared" si="0"/>
        <v>0</v>
      </c>
      <c r="F69" s="199">
        <v>0</v>
      </c>
      <c r="G69" s="307"/>
      <c r="H69" s="307"/>
      <c r="I69" s="307"/>
    </row>
    <row r="70" spans="1:9" ht="31.5" x14ac:dyDescent="0.2">
      <c r="A70" s="197" t="s">
        <v>109</v>
      </c>
      <c r="B70" s="206" t="s">
        <v>367</v>
      </c>
      <c r="C70" s="199">
        <v>0</v>
      </c>
      <c r="D70" s="199">
        <v>0</v>
      </c>
      <c r="E70" s="199">
        <f t="shared" si="0"/>
        <v>0</v>
      </c>
      <c r="F70" s="199">
        <v>0</v>
      </c>
      <c r="G70" s="307"/>
      <c r="H70" s="307"/>
      <c r="I70" s="307"/>
    </row>
    <row r="71" spans="1:9" ht="15.75" x14ac:dyDescent="0.2">
      <c r="A71" s="197" t="s">
        <v>110</v>
      </c>
      <c r="B71" s="206" t="s">
        <v>368</v>
      </c>
      <c r="C71" s="199">
        <v>0</v>
      </c>
      <c r="D71" s="199">
        <v>0</v>
      </c>
      <c r="E71" s="199">
        <f t="shared" si="0"/>
        <v>0</v>
      </c>
      <c r="F71" s="199">
        <v>0</v>
      </c>
      <c r="G71" s="307"/>
      <c r="H71" s="307"/>
      <c r="I71" s="307"/>
    </row>
    <row r="72" spans="1:9" ht="15.75" x14ac:dyDescent="0.2">
      <c r="A72" s="197" t="s">
        <v>111</v>
      </c>
      <c r="B72" s="206" t="s">
        <v>369</v>
      </c>
      <c r="C72" s="199">
        <v>0</v>
      </c>
      <c r="D72" s="199">
        <v>0</v>
      </c>
      <c r="E72" s="199">
        <f t="shared" si="0"/>
        <v>0</v>
      </c>
      <c r="F72" s="199">
        <v>0</v>
      </c>
      <c r="G72" s="307"/>
      <c r="H72" s="307"/>
      <c r="I72" s="307"/>
    </row>
    <row r="73" spans="1:9" ht="15.75" x14ac:dyDescent="0.2">
      <c r="A73" s="197" t="s">
        <v>112</v>
      </c>
      <c r="B73" s="206" t="s">
        <v>370</v>
      </c>
      <c r="C73" s="199">
        <v>0</v>
      </c>
      <c r="D73" s="199">
        <v>0</v>
      </c>
      <c r="E73" s="199">
        <f t="shared" si="0"/>
        <v>0</v>
      </c>
      <c r="F73" s="199">
        <v>0</v>
      </c>
      <c r="G73" s="307"/>
      <c r="H73" s="307"/>
      <c r="I73" s="307"/>
    </row>
    <row r="74" spans="1:9" ht="15.75" x14ac:dyDescent="0.2">
      <c r="A74" s="197" t="s">
        <v>113</v>
      </c>
      <c r="B74" s="206" t="s">
        <v>371</v>
      </c>
      <c r="C74" s="199">
        <v>0</v>
      </c>
      <c r="D74" s="199">
        <v>0</v>
      </c>
      <c r="E74" s="199">
        <f t="shared" si="0"/>
        <v>0</v>
      </c>
      <c r="F74" s="199">
        <v>0</v>
      </c>
      <c r="G74" s="307"/>
      <c r="H74" s="307"/>
      <c r="I74" s="307"/>
    </row>
    <row r="75" spans="1:9" ht="31.5" x14ac:dyDescent="0.2">
      <c r="A75" s="197" t="s">
        <v>114</v>
      </c>
      <c r="B75" s="206" t="s">
        <v>372</v>
      </c>
      <c r="C75" s="199">
        <v>0</v>
      </c>
      <c r="D75" s="199">
        <v>0</v>
      </c>
      <c r="E75" s="199">
        <f t="shared" si="0"/>
        <v>0</v>
      </c>
      <c r="F75" s="199">
        <v>0</v>
      </c>
      <c r="G75" s="307"/>
      <c r="H75" s="307"/>
      <c r="I75" s="307"/>
    </row>
    <row r="76" spans="1:9" ht="31.5" x14ac:dyDescent="0.2">
      <c r="A76" s="197" t="s">
        <v>115</v>
      </c>
      <c r="B76" s="206" t="s">
        <v>373</v>
      </c>
      <c r="C76" s="199">
        <v>0</v>
      </c>
      <c r="D76" s="199">
        <v>0</v>
      </c>
      <c r="E76" s="199">
        <f t="shared" si="0"/>
        <v>0</v>
      </c>
      <c r="F76" s="199">
        <v>0</v>
      </c>
      <c r="G76" s="307"/>
      <c r="H76" s="307"/>
      <c r="I76" s="307"/>
    </row>
    <row r="77" spans="1:9" ht="63" x14ac:dyDescent="0.2">
      <c r="A77" s="208" t="s">
        <v>251</v>
      </c>
      <c r="B77" s="206" t="s">
        <v>374</v>
      </c>
      <c r="C77" s="199">
        <v>0</v>
      </c>
      <c r="D77" s="199">
        <v>0</v>
      </c>
      <c r="E77" s="199">
        <f t="shared" si="0"/>
        <v>0</v>
      </c>
      <c r="F77" s="199">
        <v>0</v>
      </c>
      <c r="G77" s="307"/>
      <c r="H77" s="307"/>
      <c r="I77" s="307"/>
    </row>
    <row r="78" spans="1:9" ht="15.75" x14ac:dyDescent="0.2">
      <c r="A78" s="207" t="s">
        <v>116</v>
      </c>
      <c r="B78" s="206" t="s">
        <v>375</v>
      </c>
      <c r="C78" s="199">
        <v>0</v>
      </c>
      <c r="D78" s="199">
        <v>0</v>
      </c>
      <c r="E78" s="199">
        <f t="shared" si="0"/>
        <v>0</v>
      </c>
      <c r="F78" s="199">
        <v>0</v>
      </c>
      <c r="G78" s="307"/>
      <c r="H78" s="307"/>
      <c r="I78" s="307"/>
    </row>
    <row r="79" spans="1:9" ht="15.75" x14ac:dyDescent="0.2">
      <c r="A79" s="197" t="s">
        <v>376</v>
      </c>
      <c r="B79" s="206" t="s">
        <v>377</v>
      </c>
      <c r="C79" s="199">
        <v>186.1</v>
      </c>
      <c r="D79" s="199">
        <f>D62-D64-D63-D65-D66</f>
        <v>271.59999999999991</v>
      </c>
      <c r="E79" s="199">
        <f t="shared" si="0"/>
        <v>85.499999999999915</v>
      </c>
      <c r="F79" s="199">
        <f t="shared" si="1"/>
        <v>145.94304137560448</v>
      </c>
      <c r="G79" s="307"/>
      <c r="H79" s="307"/>
      <c r="I79" s="307"/>
    </row>
    <row r="80" spans="1:9" ht="15.75" x14ac:dyDescent="0.2">
      <c r="A80" s="204" t="s">
        <v>232</v>
      </c>
      <c r="B80" s="209" t="s">
        <v>28</v>
      </c>
      <c r="C80" s="203">
        <v>563.9</v>
      </c>
      <c r="D80" s="203">
        <v>600.29999999999995</v>
      </c>
      <c r="E80" s="203">
        <f t="shared" si="0"/>
        <v>36.399999999999977</v>
      </c>
      <c r="F80" s="203">
        <f t="shared" si="1"/>
        <v>106.45504522078382</v>
      </c>
      <c r="G80" s="307"/>
      <c r="H80" s="307"/>
      <c r="I80" s="307"/>
    </row>
    <row r="81" spans="1:9" ht="15.75" x14ac:dyDescent="0.2">
      <c r="A81" s="210" t="s">
        <v>378</v>
      </c>
      <c r="B81" s="211" t="s">
        <v>117</v>
      </c>
      <c r="C81" s="199">
        <v>0</v>
      </c>
      <c r="D81" s="199">
        <v>0</v>
      </c>
      <c r="E81" s="199">
        <f t="shared" si="0"/>
        <v>0</v>
      </c>
      <c r="F81" s="199">
        <v>0</v>
      </c>
      <c r="G81" s="307"/>
      <c r="H81" s="307"/>
      <c r="I81" s="307"/>
    </row>
    <row r="82" spans="1:9" ht="15.75" x14ac:dyDescent="0.2">
      <c r="A82" s="210" t="s">
        <v>397</v>
      </c>
      <c r="B82" s="212" t="s">
        <v>167</v>
      </c>
      <c r="C82" s="199">
        <v>563.9</v>
      </c>
      <c r="D82" s="199">
        <v>600.29999999999995</v>
      </c>
      <c r="E82" s="199">
        <f t="shared" si="0"/>
        <v>36.399999999999977</v>
      </c>
      <c r="F82" s="199">
        <f t="shared" si="1"/>
        <v>106.45504522078382</v>
      </c>
      <c r="G82" s="307"/>
      <c r="H82" s="307"/>
      <c r="I82" s="307"/>
    </row>
    <row r="83" spans="1:9" ht="31.5" x14ac:dyDescent="0.2">
      <c r="A83" s="213" t="s">
        <v>252</v>
      </c>
      <c r="B83" s="202" t="s">
        <v>29</v>
      </c>
      <c r="C83" s="203">
        <v>300</v>
      </c>
      <c r="D83" s="203">
        <v>395.3</v>
      </c>
      <c r="E83" s="203">
        <f t="shared" si="0"/>
        <v>95.300000000000011</v>
      </c>
      <c r="F83" s="203">
        <f t="shared" si="1"/>
        <v>131.76666666666668</v>
      </c>
      <c r="G83" s="307"/>
      <c r="H83" s="307"/>
      <c r="I83" s="307"/>
    </row>
    <row r="84" spans="1:9" ht="15.75" x14ac:dyDescent="0.2">
      <c r="A84" s="207" t="s">
        <v>118</v>
      </c>
      <c r="B84" s="212" t="s">
        <v>379</v>
      </c>
      <c r="C84" s="199">
        <v>0</v>
      </c>
      <c r="D84" s="199">
        <v>0</v>
      </c>
      <c r="E84" s="199">
        <f t="shared" si="0"/>
        <v>0</v>
      </c>
      <c r="F84" s="199">
        <v>0</v>
      </c>
      <c r="G84" s="307"/>
      <c r="H84" s="307"/>
      <c r="I84" s="307"/>
    </row>
    <row r="85" spans="1:9" ht="15.75" x14ac:dyDescent="0.2">
      <c r="A85" s="207" t="s">
        <v>398</v>
      </c>
      <c r="B85" s="214" t="s">
        <v>380</v>
      </c>
      <c r="C85" s="199">
        <v>300</v>
      </c>
      <c r="D85" s="199">
        <v>395.3</v>
      </c>
      <c r="E85" s="199">
        <f t="shared" si="0"/>
        <v>95.300000000000011</v>
      </c>
      <c r="F85" s="199">
        <f t="shared" si="1"/>
        <v>131.76666666666668</v>
      </c>
      <c r="G85" s="307"/>
      <c r="H85" s="307"/>
      <c r="I85" s="307"/>
    </row>
    <row r="86" spans="1:9" ht="15.75" x14ac:dyDescent="0.2">
      <c r="A86" s="207" t="s">
        <v>381</v>
      </c>
      <c r="B86" s="215" t="s">
        <v>30</v>
      </c>
      <c r="C86" s="199">
        <v>0</v>
      </c>
      <c r="D86" s="199">
        <v>0</v>
      </c>
      <c r="E86" s="199">
        <f t="shared" si="0"/>
        <v>0</v>
      </c>
      <c r="F86" s="199">
        <v>0</v>
      </c>
      <c r="G86" s="307"/>
      <c r="H86" s="307"/>
      <c r="I86" s="307"/>
    </row>
    <row r="87" spans="1:9" ht="15.75" x14ac:dyDescent="0.2">
      <c r="A87" s="207" t="s">
        <v>382</v>
      </c>
      <c r="B87" s="215" t="s">
        <v>32</v>
      </c>
      <c r="C87" s="199">
        <v>0</v>
      </c>
      <c r="D87" s="199">
        <v>0</v>
      </c>
      <c r="E87" s="199">
        <f t="shared" si="0"/>
        <v>0</v>
      </c>
      <c r="F87" s="199">
        <v>0</v>
      </c>
      <c r="G87" s="307"/>
      <c r="H87" s="307"/>
      <c r="I87" s="307"/>
    </row>
    <row r="88" spans="1:9" ht="15.75" x14ac:dyDescent="0.2">
      <c r="A88" s="207" t="s">
        <v>399</v>
      </c>
      <c r="B88" s="216" t="s">
        <v>44</v>
      </c>
      <c r="C88" s="199">
        <v>0</v>
      </c>
      <c r="D88" s="199">
        <v>0</v>
      </c>
      <c r="E88" s="199">
        <f t="shared" si="0"/>
        <v>0</v>
      </c>
      <c r="F88" s="199">
        <v>0</v>
      </c>
      <c r="G88" s="307"/>
      <c r="H88" s="307"/>
      <c r="I88" s="307"/>
    </row>
    <row r="89" spans="1:9" ht="15.75" x14ac:dyDescent="0.2">
      <c r="A89" s="207" t="s">
        <v>383</v>
      </c>
      <c r="B89" s="215" t="s">
        <v>57</v>
      </c>
      <c r="C89" s="199">
        <v>0</v>
      </c>
      <c r="D89" s="199">
        <v>0</v>
      </c>
      <c r="E89" s="199">
        <f t="shared" si="0"/>
        <v>0</v>
      </c>
      <c r="F89" s="199">
        <v>0</v>
      </c>
      <c r="G89" s="307"/>
      <c r="H89" s="307"/>
      <c r="I89" s="307"/>
    </row>
    <row r="90" spans="1:9" ht="15.75" x14ac:dyDescent="0.2">
      <c r="A90" s="207" t="s">
        <v>400</v>
      </c>
      <c r="B90" s="214" t="s">
        <v>331</v>
      </c>
      <c r="C90" s="199">
        <v>0</v>
      </c>
      <c r="D90" s="199">
        <v>0</v>
      </c>
      <c r="E90" s="199">
        <f t="shared" si="0"/>
        <v>0</v>
      </c>
      <c r="F90" s="199">
        <v>0</v>
      </c>
      <c r="G90" s="307"/>
      <c r="H90" s="307"/>
      <c r="I90" s="307"/>
    </row>
    <row r="91" spans="1:9" ht="15.75" x14ac:dyDescent="0.2">
      <c r="A91" s="207" t="s">
        <v>400</v>
      </c>
      <c r="B91" s="214" t="s">
        <v>341</v>
      </c>
      <c r="C91" s="199">
        <v>0</v>
      </c>
      <c r="D91" s="199">
        <v>0</v>
      </c>
      <c r="E91" s="199">
        <f t="shared" si="0"/>
        <v>0</v>
      </c>
      <c r="F91" s="199">
        <v>0</v>
      </c>
      <c r="G91" s="307"/>
      <c r="H91" s="307"/>
      <c r="I91" s="307"/>
    </row>
    <row r="92" spans="1:9" ht="15.75" x14ac:dyDescent="0.2">
      <c r="A92" s="217" t="s">
        <v>384</v>
      </c>
      <c r="B92" s="217"/>
      <c r="C92" s="218"/>
      <c r="D92" s="218"/>
      <c r="E92" s="218"/>
      <c r="F92" s="218"/>
      <c r="G92" s="294"/>
      <c r="H92" s="295"/>
      <c r="I92" s="296"/>
    </row>
    <row r="93" spans="1:9" s="27" customFormat="1" ht="18.75" x14ac:dyDescent="0.2">
      <c r="A93" s="219"/>
      <c r="B93" s="219"/>
      <c r="C93" s="219"/>
      <c r="D93" s="219"/>
      <c r="E93" s="219"/>
      <c r="F93" s="219"/>
      <c r="G93" s="219"/>
      <c r="H93" s="219"/>
      <c r="I93" s="219"/>
    </row>
    <row r="94" spans="1:9" s="27" customFormat="1" ht="18.75" x14ac:dyDescent="0.2">
      <c r="A94" s="228"/>
      <c r="B94" s="220"/>
      <c r="C94" s="220"/>
      <c r="D94" s="220"/>
      <c r="E94" s="220"/>
      <c r="F94" s="220"/>
      <c r="G94" s="221"/>
      <c r="H94" s="221"/>
      <c r="I94" s="221"/>
    </row>
    <row r="95" spans="1:9" s="27" customFormat="1" ht="18.75" x14ac:dyDescent="0.3">
      <c r="A95" s="222"/>
      <c r="B95" s="226"/>
      <c r="C95" s="229"/>
      <c r="D95" s="230"/>
      <c r="E95" s="231"/>
      <c r="F95" s="232"/>
      <c r="G95" s="223"/>
      <c r="H95" s="223"/>
      <c r="I95" s="223"/>
    </row>
    <row r="96" spans="1:9" s="27" customFormat="1" ht="18.75" x14ac:dyDescent="0.2">
      <c r="A96" s="223"/>
      <c r="B96" s="224"/>
      <c r="C96" s="223"/>
      <c r="D96" s="223"/>
      <c r="E96" s="223"/>
      <c r="F96" s="223"/>
      <c r="G96" s="223"/>
      <c r="H96" s="223"/>
      <c r="I96" s="223"/>
    </row>
    <row r="97" spans="1:9" s="27" customFormat="1" ht="18.75" x14ac:dyDescent="0.2">
      <c r="A97" s="225"/>
      <c r="B97" s="224"/>
      <c r="C97" s="223"/>
      <c r="D97" s="223"/>
      <c r="E97" s="223"/>
      <c r="F97" s="220"/>
      <c r="G97" s="226"/>
      <c r="H97" s="226"/>
      <c r="I97" s="226"/>
    </row>
    <row r="98" spans="1:9" ht="18.75" x14ac:dyDescent="0.2">
      <c r="A98" s="233"/>
      <c r="B98" s="177"/>
      <c r="C98" s="234"/>
      <c r="D98" s="235"/>
      <c r="E98" s="236"/>
      <c r="F98" s="220"/>
      <c r="G98" s="237"/>
      <c r="H98" s="227"/>
      <c r="I98" s="227"/>
    </row>
    <row r="99" spans="1:9" ht="12.75" x14ac:dyDescent="0.2">
      <c r="A99" s="2"/>
      <c r="B99" s="2"/>
      <c r="C99" s="3"/>
      <c r="D99" s="2"/>
      <c r="E99" s="2"/>
      <c r="F99" s="2"/>
      <c r="G99" s="2"/>
      <c r="H99" s="2"/>
      <c r="I99" s="2"/>
    </row>
    <row r="100" spans="1:9" ht="12.75" x14ac:dyDescent="0.2">
      <c r="A100" s="27"/>
      <c r="B100" s="27"/>
      <c r="C100" s="27"/>
      <c r="D100" s="27"/>
      <c r="E100" s="27"/>
      <c r="F100" s="27"/>
      <c r="G100" s="27"/>
    </row>
    <row r="101" spans="1:9" ht="12.75" x14ac:dyDescent="0.2"/>
    <row r="102" spans="1:9" ht="12.75" x14ac:dyDescent="0.2"/>
    <row r="103" spans="1:9" ht="12.75" x14ac:dyDescent="0.2"/>
    <row r="104" spans="1:9" ht="12.75" x14ac:dyDescent="0.2"/>
    <row r="105" spans="1:9" ht="12.75" x14ac:dyDescent="0.2"/>
    <row r="106" spans="1:9" ht="12.75" x14ac:dyDescent="0.2"/>
    <row r="107" spans="1:9" ht="12.75" x14ac:dyDescent="0.2"/>
    <row r="108" spans="1:9" ht="12.75" x14ac:dyDescent="0.2"/>
    <row r="109" spans="1:9" ht="12.75" x14ac:dyDescent="0.2"/>
    <row r="110" spans="1:9" ht="12.75" x14ac:dyDescent="0.2"/>
    <row r="111" spans="1:9" ht="12.75" x14ac:dyDescent="0.2"/>
    <row r="112" spans="1:9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</sheetData>
  <customSheetViews>
    <customSheetView guid="{65A06937-7287-40A3-8D25-362C15A0E434}" scale="90" showPageBreaks="1" printArea="1" topLeftCell="A82">
      <selection activeCell="E107" sqref="E107"/>
      <rowBreaks count="2" manualBreakCount="2">
        <brk id="51" max="8" man="1"/>
        <brk id="92" max="8" man="1"/>
      </rowBreaks>
      <pageMargins left="0.25" right="0.25" top="0.75" bottom="0.75" header="0.3" footer="0.3"/>
      <pageSetup paperSize="9" scale="63" orientation="portrait" verticalDpi="0" r:id="rId1"/>
      <headerFooter alignWithMargins="0">
        <oddHeader xml:space="preserve">&amp;R
</oddHeader>
      </headerFooter>
    </customSheetView>
  </customSheetViews>
  <mergeCells count="87">
    <mergeCell ref="H28:I31"/>
    <mergeCell ref="D43:E43"/>
    <mergeCell ref="B38:C38"/>
    <mergeCell ref="B48:C48"/>
    <mergeCell ref="A21:D21"/>
    <mergeCell ref="H27:I27"/>
    <mergeCell ref="H35:I35"/>
    <mergeCell ref="G56:I56"/>
    <mergeCell ref="G54:I54"/>
    <mergeCell ref="B36:C36"/>
    <mergeCell ref="B46:C46"/>
    <mergeCell ref="H46:I46"/>
    <mergeCell ref="B43:C44"/>
    <mergeCell ref="H38:I38"/>
    <mergeCell ref="B37:C37"/>
    <mergeCell ref="G71:I71"/>
    <mergeCell ref="G58:I58"/>
    <mergeCell ref="G57:I57"/>
    <mergeCell ref="G61:I61"/>
    <mergeCell ref="G69:I69"/>
    <mergeCell ref="G62:I62"/>
    <mergeCell ref="G68:I68"/>
    <mergeCell ref="G70:I70"/>
    <mergeCell ref="A5:I5"/>
    <mergeCell ref="A6:I6"/>
    <mergeCell ref="G87:I87"/>
    <mergeCell ref="A43:A44"/>
    <mergeCell ref="A25:A26"/>
    <mergeCell ref="B25:C25"/>
    <mergeCell ref="G59:I59"/>
    <mergeCell ref="B49:C49"/>
    <mergeCell ref="H49:I49"/>
    <mergeCell ref="G60:I60"/>
    <mergeCell ref="B35:C35"/>
    <mergeCell ref="H45:I45"/>
    <mergeCell ref="G66:I66"/>
    <mergeCell ref="G67:I67"/>
    <mergeCell ref="A20:D20"/>
    <mergeCell ref="E20:I20"/>
    <mergeCell ref="G91:I91"/>
    <mergeCell ref="G86:I86"/>
    <mergeCell ref="G89:I89"/>
    <mergeCell ref="G90:I90"/>
    <mergeCell ref="G72:I72"/>
    <mergeCell ref="G73:I73"/>
    <mergeCell ref="G83:I83"/>
    <mergeCell ref="G77:I77"/>
    <mergeCell ref="G75:I75"/>
    <mergeCell ref="G76:I76"/>
    <mergeCell ref="G74:I74"/>
    <mergeCell ref="G78:I78"/>
    <mergeCell ref="G88:I88"/>
    <mergeCell ref="G79:I79"/>
    <mergeCell ref="G81:I81"/>
    <mergeCell ref="G80:I80"/>
    <mergeCell ref="G84:I84"/>
    <mergeCell ref="A7:I7"/>
    <mergeCell ref="D25:G25"/>
    <mergeCell ref="A15:I15"/>
    <mergeCell ref="A14:I14"/>
    <mergeCell ref="A13:I13"/>
    <mergeCell ref="A19:D19"/>
    <mergeCell ref="E19:I19"/>
    <mergeCell ref="A17:I17"/>
    <mergeCell ref="F43:G43"/>
    <mergeCell ref="H43:I44"/>
    <mergeCell ref="B45:C45"/>
    <mergeCell ref="G82:I82"/>
    <mergeCell ref="B47:C47"/>
    <mergeCell ref="H47:I47"/>
    <mergeCell ref="H37:I37"/>
    <mergeCell ref="G92:I92"/>
    <mergeCell ref="G2:I2"/>
    <mergeCell ref="F1:I1"/>
    <mergeCell ref="H48:I48"/>
    <mergeCell ref="G55:I55"/>
    <mergeCell ref="H25:I26"/>
    <mergeCell ref="E21:I21"/>
    <mergeCell ref="H36:I36"/>
    <mergeCell ref="A9:I9"/>
    <mergeCell ref="A11:I11"/>
    <mergeCell ref="A12:R12"/>
    <mergeCell ref="A4:I4"/>
    <mergeCell ref="G85:I85"/>
    <mergeCell ref="G63:I63"/>
    <mergeCell ref="G64:I64"/>
    <mergeCell ref="G65:I65"/>
  </mergeCells>
  <phoneticPr fontId="7" type="noConversion"/>
  <pageMargins left="0.25" right="0.25" top="0.75" bottom="0.75" header="0.3" footer="0.3"/>
  <pageSetup paperSize="9" scale="63" orientation="portrait" verticalDpi="0" r:id="rId2"/>
  <headerFooter alignWithMargins="0">
    <oddHeader xml:space="preserve">&amp;R
</oddHeader>
  </headerFooter>
  <rowBreaks count="2" manualBreakCount="2">
    <brk id="51" max="8" man="1"/>
    <brk id="92" max="8" man="1"/>
  </rowBreaks>
  <ignoredErrors>
    <ignoredError sqref="F57 F62:F66 F85 F61 F82:F83 F79:F80" evalError="1" numberStoredAsText="1"/>
    <ignoredError sqref="D31:E3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zoomScale="60" zoomScaleNormal="60" workbookViewId="0">
      <selection activeCell="N9" sqref="N9"/>
    </sheetView>
  </sheetViews>
  <sheetFormatPr defaultRowHeight="12.75" x14ac:dyDescent="0.2"/>
  <cols>
    <col min="1" max="1" width="4.85546875" style="6" customWidth="1"/>
    <col min="2" max="2" width="18.42578125" style="6" customWidth="1"/>
    <col min="3" max="3" width="11.5703125" style="6" customWidth="1"/>
    <col min="4" max="4" width="9.7109375" style="6" customWidth="1"/>
    <col min="5" max="5" width="13.85546875" style="6" customWidth="1"/>
    <col min="6" max="6" width="13.28515625" style="6" customWidth="1"/>
    <col min="7" max="8" width="10.28515625" style="6" customWidth="1"/>
    <col min="9" max="9" width="15" style="6" customWidth="1"/>
    <col min="10" max="10" width="13.85546875" style="6" customWidth="1"/>
    <col min="11" max="11" width="9.7109375" style="6" customWidth="1"/>
    <col min="12" max="12" width="10.85546875" style="6" bestFit="1" customWidth="1"/>
    <col min="13" max="13" width="12.28515625" style="6" customWidth="1"/>
    <col min="14" max="14" width="14.28515625" style="6" customWidth="1"/>
    <col min="15" max="15" width="9.7109375" style="6" customWidth="1"/>
    <col min="16" max="16" width="16.5703125" style="6" customWidth="1"/>
    <col min="17" max="17" width="15.7109375" style="6" customWidth="1"/>
    <col min="18" max="18" width="13.28515625" style="6" customWidth="1"/>
    <col min="19" max="16384" width="9.140625" style="6"/>
  </cols>
  <sheetData>
    <row r="1" spans="1:19" ht="18.75" x14ac:dyDescent="0.2">
      <c r="A1" s="101"/>
      <c r="B1" s="44"/>
      <c r="C1" s="44"/>
      <c r="D1" s="44"/>
      <c r="E1" s="44"/>
      <c r="F1" s="44"/>
      <c r="G1" s="44"/>
      <c r="H1" s="44"/>
      <c r="I1" s="44"/>
      <c r="J1" s="44"/>
      <c r="K1" s="44"/>
      <c r="L1" s="338"/>
      <c r="M1" s="338"/>
      <c r="N1" s="338"/>
      <c r="O1" s="101"/>
      <c r="P1" s="338" t="s">
        <v>294</v>
      </c>
      <c r="Q1" s="338"/>
      <c r="R1" s="338"/>
      <c r="S1" s="101"/>
    </row>
    <row r="2" spans="1:19" ht="17.25" customHeight="1" x14ac:dyDescent="0.2">
      <c r="A2" s="101"/>
      <c r="B2" s="44"/>
      <c r="C2" s="44"/>
      <c r="D2" s="44"/>
      <c r="E2" s="44"/>
      <c r="F2" s="44"/>
      <c r="G2" s="44"/>
      <c r="H2" s="44"/>
      <c r="I2" s="44"/>
      <c r="J2" s="44"/>
      <c r="K2" s="44"/>
      <c r="L2" s="134"/>
      <c r="M2" s="134"/>
      <c r="N2" s="134"/>
      <c r="O2" s="101"/>
      <c r="P2" s="338" t="s">
        <v>273</v>
      </c>
      <c r="Q2" s="338"/>
      <c r="R2" s="338"/>
      <c r="S2" s="101"/>
    </row>
    <row r="3" spans="1:19" ht="17.25" customHeight="1" x14ac:dyDescent="0.2">
      <c r="A3" s="101"/>
      <c r="B3" s="44"/>
      <c r="C3" s="44"/>
      <c r="D3" s="44"/>
      <c r="E3" s="44"/>
      <c r="F3" s="44"/>
      <c r="G3" s="44"/>
      <c r="H3" s="44"/>
      <c r="I3" s="44"/>
      <c r="J3" s="44"/>
      <c r="K3" s="44"/>
      <c r="L3" s="134"/>
      <c r="M3" s="134"/>
      <c r="N3" s="134"/>
      <c r="O3" s="101"/>
      <c r="P3" s="134"/>
      <c r="Q3" s="134"/>
      <c r="R3" s="134"/>
      <c r="S3" s="101"/>
    </row>
    <row r="4" spans="1:19" ht="15.75" customHeight="1" x14ac:dyDescent="0.2">
      <c r="A4" s="45" t="s">
        <v>387</v>
      </c>
      <c r="B4" s="42"/>
      <c r="C4" s="42"/>
      <c r="D4" s="42"/>
      <c r="E4" s="42"/>
      <c r="F4" s="42"/>
      <c r="G4" s="43"/>
      <c r="H4" s="44"/>
      <c r="I4" s="44"/>
      <c r="J4" s="44"/>
      <c r="K4" s="44"/>
      <c r="L4" s="62"/>
      <c r="M4" s="62"/>
      <c r="N4" s="101"/>
      <c r="O4" s="101"/>
      <c r="P4" s="101"/>
      <c r="Q4" s="101"/>
      <c r="R4" s="137"/>
      <c r="S4" s="101"/>
    </row>
    <row r="5" spans="1:19" ht="15.75" customHeight="1" x14ac:dyDescent="0.2">
      <c r="A5" s="45"/>
      <c r="B5" s="42"/>
      <c r="C5" s="42"/>
      <c r="D5" s="42"/>
      <c r="E5" s="42"/>
      <c r="F5" s="42"/>
      <c r="G5" s="43"/>
      <c r="H5" s="44"/>
      <c r="I5" s="44"/>
      <c r="J5" s="44"/>
      <c r="K5" s="44"/>
      <c r="L5" s="62"/>
      <c r="M5" s="62"/>
      <c r="N5" s="101"/>
      <c r="O5" s="101"/>
      <c r="P5" s="101"/>
      <c r="Q5" s="101"/>
      <c r="R5" s="137"/>
      <c r="S5" s="101"/>
    </row>
    <row r="6" spans="1:19" ht="15" customHeight="1" x14ac:dyDescent="0.2">
      <c r="A6" s="327" t="s">
        <v>119</v>
      </c>
      <c r="B6" s="327" t="s">
        <v>120</v>
      </c>
      <c r="C6" s="327"/>
      <c r="D6" s="327"/>
      <c r="E6" s="298" t="s">
        <v>199</v>
      </c>
      <c r="F6" s="298" t="s">
        <v>121</v>
      </c>
      <c r="G6" s="298"/>
      <c r="H6" s="298"/>
      <c r="I6" s="298"/>
      <c r="J6" s="298"/>
      <c r="K6" s="298"/>
      <c r="L6" s="298" t="s">
        <v>233</v>
      </c>
      <c r="M6" s="298"/>
      <c r="N6" s="339" t="s">
        <v>240</v>
      </c>
      <c r="O6" s="339"/>
      <c r="P6" s="339"/>
      <c r="Q6" s="339"/>
      <c r="R6" s="339"/>
      <c r="S6" s="101"/>
    </row>
    <row r="7" spans="1:19" ht="75.75" customHeight="1" x14ac:dyDescent="0.2">
      <c r="A7" s="327"/>
      <c r="B7" s="327"/>
      <c r="C7" s="327"/>
      <c r="D7" s="327"/>
      <c r="E7" s="298"/>
      <c r="F7" s="298"/>
      <c r="G7" s="298"/>
      <c r="H7" s="298"/>
      <c r="I7" s="298"/>
      <c r="J7" s="298"/>
      <c r="K7" s="298"/>
      <c r="L7" s="298"/>
      <c r="M7" s="298"/>
      <c r="N7" s="138" t="s">
        <v>234</v>
      </c>
      <c r="O7" s="138" t="s">
        <v>235</v>
      </c>
      <c r="P7" s="138" t="s">
        <v>106</v>
      </c>
      <c r="Q7" s="138" t="s">
        <v>236</v>
      </c>
      <c r="R7" s="138" t="s">
        <v>237</v>
      </c>
      <c r="S7" s="101"/>
    </row>
    <row r="8" spans="1:19" s="60" customFormat="1" ht="12" customHeight="1" x14ac:dyDescent="0.2">
      <c r="A8" s="197">
        <v>1</v>
      </c>
      <c r="B8" s="334">
        <v>2</v>
      </c>
      <c r="C8" s="334"/>
      <c r="D8" s="334"/>
      <c r="E8" s="255">
        <v>3</v>
      </c>
      <c r="F8" s="330">
        <v>4</v>
      </c>
      <c r="G8" s="330"/>
      <c r="H8" s="330"/>
      <c r="I8" s="330"/>
      <c r="J8" s="330"/>
      <c r="K8" s="330"/>
      <c r="L8" s="330">
        <v>5</v>
      </c>
      <c r="M8" s="330"/>
      <c r="N8" s="255">
        <v>6</v>
      </c>
      <c r="O8" s="255">
        <v>7</v>
      </c>
      <c r="P8" s="255">
        <v>8</v>
      </c>
      <c r="Q8" s="255">
        <v>9</v>
      </c>
      <c r="R8" s="255">
        <v>10</v>
      </c>
      <c r="S8" s="101"/>
    </row>
    <row r="9" spans="1:19" ht="16.5" customHeight="1" x14ac:dyDescent="0.2">
      <c r="A9" s="335" t="s">
        <v>388</v>
      </c>
      <c r="B9" s="336"/>
      <c r="C9" s="336"/>
      <c r="D9" s="337"/>
      <c r="E9" s="253">
        <v>1997</v>
      </c>
      <c r="F9" s="328" t="s">
        <v>389</v>
      </c>
      <c r="G9" s="328"/>
      <c r="H9" s="328"/>
      <c r="I9" s="328"/>
      <c r="J9" s="328"/>
      <c r="K9" s="328"/>
      <c r="L9" s="340">
        <v>39.200000000000003</v>
      </c>
      <c r="M9" s="340"/>
      <c r="N9" s="254">
        <v>37.799999999999997</v>
      </c>
      <c r="O9" s="254">
        <v>0</v>
      </c>
      <c r="P9" s="254">
        <v>0</v>
      </c>
      <c r="Q9" s="254">
        <v>0</v>
      </c>
      <c r="R9" s="254">
        <v>1.4</v>
      </c>
      <c r="S9" s="101"/>
    </row>
    <row r="10" spans="1:19" ht="16.5" customHeight="1" x14ac:dyDescent="0.2">
      <c r="A10" s="64"/>
      <c r="B10" s="64"/>
      <c r="C10" s="64"/>
      <c r="D10" s="64"/>
      <c r="E10" s="62"/>
      <c r="F10" s="44"/>
      <c r="G10" s="44"/>
      <c r="H10" s="44"/>
      <c r="I10" s="44"/>
      <c r="J10" s="44"/>
      <c r="K10" s="44"/>
      <c r="L10" s="143"/>
      <c r="M10" s="143"/>
      <c r="N10" s="144"/>
      <c r="O10" s="145"/>
      <c r="P10" s="145"/>
      <c r="Q10" s="145"/>
      <c r="R10" s="145"/>
      <c r="S10" s="101"/>
    </row>
    <row r="11" spans="1:19" ht="18.75" x14ac:dyDescent="0.2">
      <c r="A11" s="62"/>
      <c r="B11" s="62"/>
      <c r="C11" s="62"/>
      <c r="D11" s="62"/>
      <c r="E11" s="62"/>
      <c r="F11" s="62"/>
      <c r="G11" s="62"/>
      <c r="H11" s="44"/>
      <c r="I11" s="44"/>
      <c r="J11" s="44"/>
      <c r="K11" s="44"/>
      <c r="L11" s="44"/>
      <c r="M11" s="44"/>
      <c r="N11" s="44"/>
      <c r="O11" s="101"/>
      <c r="P11" s="101"/>
      <c r="Q11" s="101"/>
      <c r="R11" s="101"/>
      <c r="S11" s="101"/>
    </row>
    <row r="12" spans="1:19" ht="15" customHeight="1" x14ac:dyDescent="0.2">
      <c r="A12" s="45" t="s">
        <v>390</v>
      </c>
      <c r="B12" s="42"/>
      <c r="C12" s="42"/>
      <c r="D12" s="42"/>
      <c r="E12" s="42"/>
      <c r="F12" s="42"/>
      <c r="G12" s="43"/>
      <c r="H12" s="44"/>
      <c r="I12" s="44"/>
      <c r="J12" s="44"/>
      <c r="K12" s="44"/>
      <c r="L12" s="44"/>
      <c r="M12" s="44"/>
      <c r="N12" s="44"/>
      <c r="O12" s="101"/>
      <c r="P12" s="101"/>
      <c r="Q12" s="101"/>
      <c r="R12" s="101"/>
      <c r="S12" s="101"/>
    </row>
    <row r="13" spans="1:19" ht="18.75" x14ac:dyDescent="0.2">
      <c r="A13" s="146"/>
      <c r="B13" s="146"/>
      <c r="C13" s="146"/>
      <c r="D13" s="146"/>
      <c r="E13" s="146"/>
      <c r="F13" s="146"/>
      <c r="G13" s="146"/>
      <c r="H13" s="147"/>
      <c r="I13" s="147"/>
      <c r="J13" s="147"/>
      <c r="K13" s="147"/>
      <c r="L13" s="147"/>
      <c r="M13" s="147"/>
      <c r="N13" s="147"/>
      <c r="O13" s="146"/>
      <c r="P13" s="146"/>
      <c r="Q13" s="146"/>
      <c r="R13" s="146"/>
      <c r="S13" s="101"/>
    </row>
    <row r="14" spans="1:19" ht="18.75" x14ac:dyDescent="0.2">
      <c r="A14" s="146"/>
      <c r="B14" s="146"/>
      <c r="C14" s="146"/>
      <c r="D14" s="146"/>
      <c r="E14" s="146"/>
      <c r="F14" s="146"/>
      <c r="G14" s="146"/>
      <c r="H14" s="147"/>
      <c r="I14" s="147"/>
      <c r="J14" s="147"/>
      <c r="K14" s="147"/>
      <c r="L14" s="147"/>
      <c r="M14" s="147"/>
      <c r="N14" s="147"/>
      <c r="O14" s="146"/>
      <c r="P14" s="146"/>
      <c r="Q14" s="146"/>
      <c r="R14" s="146"/>
      <c r="S14" s="101"/>
    </row>
    <row r="15" spans="1:19" ht="18.75" x14ac:dyDescent="0.2">
      <c r="A15" s="146"/>
      <c r="B15" s="146"/>
      <c r="C15" s="146"/>
      <c r="D15" s="146"/>
      <c r="E15" s="146"/>
      <c r="F15" s="146"/>
      <c r="G15" s="146"/>
      <c r="H15" s="147"/>
      <c r="I15" s="147"/>
      <c r="J15" s="147"/>
      <c r="K15" s="147"/>
      <c r="L15" s="147"/>
      <c r="M15" s="147"/>
      <c r="N15" s="147"/>
      <c r="O15" s="146"/>
      <c r="P15" s="146"/>
      <c r="Q15" s="146"/>
      <c r="R15" s="146"/>
      <c r="S15" s="101"/>
    </row>
    <row r="16" spans="1:19" ht="18.75" x14ac:dyDescent="0.2">
      <c r="A16" s="146"/>
      <c r="B16" s="146"/>
      <c r="C16" s="146"/>
      <c r="D16" s="146"/>
      <c r="E16" s="146"/>
      <c r="F16" s="146"/>
      <c r="G16" s="146"/>
      <c r="H16" s="147"/>
      <c r="I16" s="147"/>
      <c r="J16" s="147"/>
      <c r="K16" s="147"/>
      <c r="L16" s="147"/>
      <c r="M16" s="147"/>
      <c r="N16" s="147"/>
      <c r="O16" s="146"/>
      <c r="P16" s="146"/>
      <c r="Q16" s="146"/>
      <c r="R16" s="146"/>
      <c r="S16" s="101"/>
    </row>
    <row r="17" spans="1:19" ht="18.75" x14ac:dyDescent="0.2">
      <c r="A17" s="146"/>
      <c r="B17" s="146"/>
      <c r="C17" s="146"/>
      <c r="D17" s="146"/>
      <c r="E17" s="146"/>
      <c r="F17" s="146"/>
      <c r="G17" s="146"/>
      <c r="H17" s="147"/>
      <c r="I17" s="147"/>
      <c r="J17" s="147"/>
      <c r="K17" s="147"/>
      <c r="L17" s="147"/>
      <c r="M17" s="147"/>
      <c r="N17" s="147"/>
      <c r="O17" s="146"/>
      <c r="P17" s="146"/>
      <c r="Q17" s="146"/>
      <c r="R17" s="146"/>
      <c r="S17" s="101"/>
    </row>
    <row r="18" spans="1:19" ht="18.75" x14ac:dyDescent="0.2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</row>
    <row r="19" spans="1:19" s="34" customFormat="1" ht="16.5" customHeight="1" x14ac:dyDescent="0.2">
      <c r="A19" s="45" t="s">
        <v>391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0"/>
      <c r="O19" s="40"/>
      <c r="P19" s="40"/>
      <c r="Q19" s="40"/>
      <c r="R19" s="137"/>
      <c r="S19" s="40"/>
    </row>
    <row r="20" spans="1:19" s="34" customFormat="1" ht="16.5" customHeight="1" x14ac:dyDescent="0.2">
      <c r="A20" s="45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0"/>
      <c r="O20" s="40"/>
      <c r="P20" s="40"/>
      <c r="Q20" s="40"/>
      <c r="R20" s="137"/>
      <c r="S20" s="40"/>
    </row>
    <row r="21" spans="1:19" s="34" customFormat="1" ht="26.25" customHeight="1" x14ac:dyDescent="0.2">
      <c r="A21" s="327" t="s">
        <v>119</v>
      </c>
      <c r="B21" s="266" t="s">
        <v>291</v>
      </c>
      <c r="C21" s="266" t="s">
        <v>142</v>
      </c>
      <c r="D21" s="266"/>
      <c r="E21" s="266"/>
      <c r="F21" s="266"/>
      <c r="G21" s="266" t="s">
        <v>156</v>
      </c>
      <c r="H21" s="266"/>
      <c r="I21" s="266"/>
      <c r="J21" s="266"/>
      <c r="K21" s="266" t="s">
        <v>292</v>
      </c>
      <c r="L21" s="266"/>
      <c r="M21" s="266"/>
      <c r="N21" s="266"/>
      <c r="O21" s="266" t="s">
        <v>200</v>
      </c>
      <c r="P21" s="266"/>
      <c r="Q21" s="266"/>
      <c r="R21" s="266"/>
      <c r="S21" s="40"/>
    </row>
    <row r="22" spans="1:19" s="34" customFormat="1" ht="35.25" customHeight="1" x14ac:dyDescent="0.2">
      <c r="A22" s="327"/>
      <c r="B22" s="266"/>
      <c r="C22" s="73" t="s">
        <v>238</v>
      </c>
      <c r="D22" s="73" t="s">
        <v>135</v>
      </c>
      <c r="E22" s="74" t="s">
        <v>228</v>
      </c>
      <c r="F22" s="74" t="s">
        <v>229</v>
      </c>
      <c r="G22" s="73" t="s">
        <v>238</v>
      </c>
      <c r="H22" s="73" t="s">
        <v>135</v>
      </c>
      <c r="I22" s="74" t="s">
        <v>228</v>
      </c>
      <c r="J22" s="74" t="s">
        <v>229</v>
      </c>
      <c r="K22" s="73" t="s">
        <v>238</v>
      </c>
      <c r="L22" s="73" t="s">
        <v>135</v>
      </c>
      <c r="M22" s="74" t="s">
        <v>228</v>
      </c>
      <c r="N22" s="74" t="s">
        <v>229</v>
      </c>
      <c r="O22" s="73" t="s">
        <v>238</v>
      </c>
      <c r="P22" s="73" t="s">
        <v>135</v>
      </c>
      <c r="Q22" s="74" t="s">
        <v>228</v>
      </c>
      <c r="R22" s="74" t="s">
        <v>229</v>
      </c>
      <c r="S22" s="40"/>
    </row>
    <row r="23" spans="1:19" s="61" customFormat="1" ht="12.75" customHeight="1" x14ac:dyDescent="0.2">
      <c r="A23" s="148">
        <v>1</v>
      </c>
      <c r="B23" s="148">
        <v>2</v>
      </c>
      <c r="C23" s="148">
        <v>3</v>
      </c>
      <c r="D23" s="148">
        <v>4</v>
      </c>
      <c r="E23" s="148">
        <v>5</v>
      </c>
      <c r="F23" s="148">
        <v>6</v>
      </c>
      <c r="G23" s="148">
        <v>7</v>
      </c>
      <c r="H23" s="148">
        <v>8</v>
      </c>
      <c r="I23" s="148">
        <v>9</v>
      </c>
      <c r="J23" s="148">
        <v>10</v>
      </c>
      <c r="K23" s="148">
        <v>11</v>
      </c>
      <c r="L23" s="148">
        <v>12</v>
      </c>
      <c r="M23" s="148">
        <v>13</v>
      </c>
      <c r="N23" s="148">
        <v>14</v>
      </c>
      <c r="O23" s="148">
        <v>15</v>
      </c>
      <c r="P23" s="148">
        <v>16</v>
      </c>
      <c r="Q23" s="148">
        <v>17</v>
      </c>
      <c r="R23" s="148">
        <v>18</v>
      </c>
      <c r="S23" s="40"/>
    </row>
    <row r="24" spans="1:19" s="34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40"/>
    </row>
    <row r="25" spans="1:19" s="34" customFormat="1" ht="18.75" x14ac:dyDescent="0.2">
      <c r="A25" s="140"/>
      <c r="B25" s="140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40"/>
    </row>
    <row r="26" spans="1:19" s="34" customFormat="1" ht="18.75" x14ac:dyDescent="0.2">
      <c r="A26" s="140"/>
      <c r="B26" s="140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40"/>
    </row>
    <row r="27" spans="1:19" s="34" customFormat="1" ht="18.75" x14ac:dyDescent="0.2">
      <c r="A27" s="140"/>
      <c r="B27" s="140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40"/>
    </row>
    <row r="28" spans="1:19" s="34" customFormat="1" ht="18.75" x14ac:dyDescent="0.2">
      <c r="A28" s="140"/>
      <c r="B28" s="140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40"/>
    </row>
    <row r="29" spans="1:19" s="34" customFormat="1" ht="18.75" x14ac:dyDescent="0.2">
      <c r="A29" s="140"/>
      <c r="B29" s="140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40"/>
    </row>
    <row r="30" spans="1:19" s="34" customFormat="1" ht="17.25" customHeight="1" x14ac:dyDescent="0.2">
      <c r="A30" s="332" t="s">
        <v>200</v>
      </c>
      <c r="B30" s="332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40"/>
    </row>
    <row r="31" spans="1:19" s="38" customFormat="1" ht="17.25" customHeight="1" x14ac:dyDescent="0.2">
      <c r="A31" s="331" t="s">
        <v>196</v>
      </c>
      <c r="B31" s="331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</row>
    <row r="32" spans="1:19" s="34" customFormat="1" ht="17.25" customHeight="1" x14ac:dyDescent="0.2">
      <c r="A32" s="149"/>
      <c r="B32" s="149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40"/>
      <c r="P32" s="40"/>
      <c r="Q32" s="40"/>
      <c r="R32" s="40"/>
      <c r="S32" s="40"/>
    </row>
    <row r="33" spans="1:19" s="34" customFormat="1" ht="17.25" customHeight="1" x14ac:dyDescent="0.2">
      <c r="A33" s="149"/>
      <c r="B33" s="149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40"/>
      <c r="P33" s="40"/>
      <c r="Q33" s="40"/>
      <c r="R33" s="40"/>
      <c r="S33" s="40"/>
    </row>
    <row r="34" spans="1:19" ht="18.7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</row>
    <row r="35" spans="1:19" s="34" customFormat="1" ht="18" customHeight="1" x14ac:dyDescent="0.2">
      <c r="A35" s="43"/>
      <c r="B35" s="333" t="s">
        <v>392</v>
      </c>
      <c r="C35" s="333"/>
      <c r="D35" s="333"/>
      <c r="E35" s="333"/>
      <c r="F35" s="333"/>
      <c r="G35" s="333"/>
      <c r="H35" s="43"/>
      <c r="I35" s="43"/>
      <c r="J35" s="43"/>
      <c r="K35" s="43"/>
      <c r="L35" s="43"/>
      <c r="M35" s="43"/>
      <c r="N35" s="40"/>
      <c r="O35" s="40"/>
      <c r="P35" s="40"/>
      <c r="Q35" s="40"/>
      <c r="R35" s="40"/>
      <c r="S35" s="40"/>
    </row>
    <row r="36" spans="1:19" s="34" customFormat="1" ht="18.75" x14ac:dyDescent="0.2">
      <c r="A36" s="40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0"/>
      <c r="P36" s="40"/>
      <c r="Q36" s="40"/>
      <c r="R36" s="40"/>
      <c r="S36" s="40"/>
    </row>
    <row r="37" spans="1:19" ht="55.5" customHeight="1" x14ac:dyDescent="0.2">
      <c r="A37" s="329"/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101"/>
    </row>
    <row r="38" spans="1:19" ht="18.75" x14ac:dyDescent="0.2">
      <c r="A38" s="10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01"/>
      <c r="P38" s="101"/>
      <c r="Q38" s="101"/>
      <c r="R38" s="101"/>
      <c r="S38" s="101"/>
    </row>
    <row r="39" spans="1:19" ht="18.75" x14ac:dyDescent="0.2">
      <c r="A39" s="101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01"/>
      <c r="P39" s="101"/>
      <c r="Q39" s="101"/>
      <c r="R39" s="101"/>
      <c r="S39" s="101"/>
    </row>
    <row r="40" spans="1:19" ht="18.75" x14ac:dyDescent="0.2">
      <c r="A40" s="10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01"/>
      <c r="P40" s="101"/>
      <c r="Q40" s="101"/>
      <c r="R40" s="101"/>
      <c r="S40" s="101"/>
    </row>
    <row r="41" spans="1:19" ht="18.75" x14ac:dyDescent="0.2">
      <c r="A41" s="10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01"/>
      <c r="P41" s="101"/>
      <c r="Q41" s="101"/>
      <c r="R41" s="101"/>
      <c r="S41" s="101"/>
    </row>
    <row r="42" spans="1:19" ht="18.75" x14ac:dyDescent="0.2">
      <c r="A42" s="101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01"/>
      <c r="P42" s="101"/>
      <c r="Q42" s="101"/>
      <c r="R42" s="101"/>
      <c r="S42" s="101"/>
    </row>
    <row r="43" spans="1:19" ht="18.75" x14ac:dyDescent="0.2">
      <c r="A43" s="10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01"/>
      <c r="P43" s="101"/>
      <c r="Q43" s="101"/>
      <c r="R43" s="101"/>
      <c r="S43" s="101"/>
    </row>
    <row r="44" spans="1:19" ht="18.75" x14ac:dyDescent="0.2">
      <c r="A44" s="10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01"/>
      <c r="P44" s="101"/>
      <c r="Q44" s="101"/>
      <c r="R44" s="101"/>
      <c r="S44" s="101"/>
    </row>
    <row r="45" spans="1:19" s="41" customFormat="1" ht="12" customHeight="1" x14ac:dyDescent="0.2">
      <c r="A45" s="101"/>
      <c r="B45" s="46" t="s">
        <v>342</v>
      </c>
      <c r="C45" s="40"/>
      <c r="D45" s="101"/>
      <c r="E45" s="101"/>
      <c r="F45" s="101"/>
      <c r="G45" s="101"/>
      <c r="H45" s="101"/>
      <c r="I45" s="118"/>
      <c r="J45" s="118"/>
      <c r="K45" s="101"/>
      <c r="L45" s="101"/>
      <c r="M45" s="101"/>
      <c r="N45" s="101"/>
      <c r="O45" s="47" t="s">
        <v>343</v>
      </c>
      <c r="P45" s="47"/>
      <c r="Q45" s="47"/>
      <c r="R45" s="101"/>
      <c r="S45" s="101"/>
    </row>
    <row r="46" spans="1:19" s="57" customFormat="1" ht="6.75" customHeight="1" x14ac:dyDescent="0.3">
      <c r="A46" s="100"/>
      <c r="B46" s="50" t="s">
        <v>262</v>
      </c>
      <c r="C46" s="50"/>
      <c r="D46" s="100"/>
      <c r="E46" s="100"/>
      <c r="F46" s="100"/>
      <c r="G46" s="100"/>
      <c r="H46" s="100"/>
      <c r="I46" s="51" t="s">
        <v>263</v>
      </c>
      <c r="J46" s="51"/>
      <c r="K46" s="100"/>
      <c r="L46" s="100"/>
      <c r="M46" s="100"/>
      <c r="N46" s="100"/>
      <c r="O46" s="54" t="s">
        <v>266</v>
      </c>
      <c r="P46" s="100"/>
      <c r="Q46" s="100"/>
      <c r="R46" s="100"/>
      <c r="S46" s="100"/>
    </row>
    <row r="47" spans="1:19" s="41" customFormat="1" ht="13.5" customHeight="1" x14ac:dyDescent="0.2">
      <c r="A47" s="101"/>
      <c r="B47" s="52" t="s">
        <v>264</v>
      </c>
      <c r="C47" s="101"/>
      <c r="D47" s="101"/>
      <c r="E47" s="101"/>
      <c r="F47" s="101"/>
      <c r="G47" s="101"/>
      <c r="H47" s="101"/>
      <c r="I47" s="53" t="s">
        <v>194</v>
      </c>
      <c r="J47" s="40"/>
      <c r="K47" s="101"/>
      <c r="L47" s="101"/>
      <c r="M47" s="101"/>
      <c r="N47" s="101"/>
      <c r="O47" s="55" t="s">
        <v>265</v>
      </c>
      <c r="P47" s="101"/>
      <c r="Q47" s="101"/>
      <c r="R47" s="101"/>
      <c r="S47" s="101"/>
    </row>
    <row r="48" spans="1:19" ht="18.75" x14ac:dyDescent="0.2">
      <c r="A48" s="101"/>
      <c r="B48" s="152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47"/>
      <c r="P48" s="47"/>
      <c r="Q48" s="101"/>
      <c r="R48" s="101"/>
      <c r="S48" s="101"/>
    </row>
    <row r="49" spans="1:19" ht="18.75" x14ac:dyDescent="0.3">
      <c r="A49" s="101"/>
      <c r="B49" s="101" t="s">
        <v>344</v>
      </c>
      <c r="C49" s="101"/>
      <c r="D49" s="101"/>
      <c r="E49" s="101"/>
      <c r="F49" s="101"/>
      <c r="G49" s="101"/>
      <c r="H49" s="101"/>
      <c r="I49" s="51" t="s">
        <v>263</v>
      </c>
      <c r="J49" s="101"/>
      <c r="K49" s="101"/>
      <c r="L49" s="101"/>
      <c r="M49" s="101"/>
      <c r="N49" s="100"/>
      <c r="O49" s="54" t="s">
        <v>345</v>
      </c>
      <c r="P49" s="100"/>
      <c r="Q49" s="101"/>
      <c r="R49" s="101"/>
      <c r="S49" s="101"/>
    </row>
    <row r="50" spans="1:19" ht="18.75" x14ac:dyDescent="0.2">
      <c r="B50" s="195" t="s">
        <v>264</v>
      </c>
      <c r="I50" s="53" t="s">
        <v>194</v>
      </c>
      <c r="N50" s="101"/>
      <c r="O50" s="193" t="s">
        <v>265</v>
      </c>
      <c r="P50" s="194"/>
    </row>
    <row r="51" spans="1:19" ht="13.5" x14ac:dyDescent="0.2">
      <c r="B51" s="31"/>
    </row>
    <row r="52" spans="1:19" ht="13.5" x14ac:dyDescent="0.2">
      <c r="B52" s="31"/>
    </row>
    <row r="53" spans="1:19" ht="13.5" x14ac:dyDescent="0.2">
      <c r="B53" s="31"/>
    </row>
    <row r="54" spans="1:19" ht="13.5" x14ac:dyDescent="0.2">
      <c r="B54" s="31"/>
    </row>
    <row r="55" spans="1:19" ht="13.5" x14ac:dyDescent="0.2">
      <c r="B55" s="31"/>
    </row>
    <row r="56" spans="1:19" ht="13.5" x14ac:dyDescent="0.2">
      <c r="B56" s="31"/>
    </row>
    <row r="57" spans="1:19" ht="13.5" x14ac:dyDescent="0.2">
      <c r="B57" s="31"/>
    </row>
  </sheetData>
  <customSheetViews>
    <customSheetView guid="{65A06937-7287-40A3-8D25-362C15A0E434}" scale="60" showPageBreaks="1" topLeftCell="A28">
      <selection activeCell="R10" sqref="R10"/>
      <pageMargins left="0.25" right="0.25" top="0.75" bottom="0.75" header="0.3" footer="0.3"/>
      <pageSetup paperSize="9" scale="45" orientation="portrait" verticalDpi="0" r:id="rId1"/>
      <headerFooter alignWithMargins="0"/>
    </customSheetView>
  </customSheetViews>
  <mergeCells count="25">
    <mergeCell ref="P1:R1"/>
    <mergeCell ref="L1:N1"/>
    <mergeCell ref="L6:M7"/>
    <mergeCell ref="O21:R21"/>
    <mergeCell ref="K21:N21"/>
    <mergeCell ref="N6:R6"/>
    <mergeCell ref="P2:R2"/>
    <mergeCell ref="F6:K7"/>
    <mergeCell ref="L9:M9"/>
    <mergeCell ref="G21:J21"/>
    <mergeCell ref="A6:A7"/>
    <mergeCell ref="E6:E7"/>
    <mergeCell ref="F9:K9"/>
    <mergeCell ref="A37:R37"/>
    <mergeCell ref="L8:M8"/>
    <mergeCell ref="F8:K8"/>
    <mergeCell ref="A31:B31"/>
    <mergeCell ref="A30:B30"/>
    <mergeCell ref="B35:G35"/>
    <mergeCell ref="B6:D7"/>
    <mergeCell ref="B8:D8"/>
    <mergeCell ref="C21:F21"/>
    <mergeCell ref="B21:B22"/>
    <mergeCell ref="A9:D9"/>
    <mergeCell ref="A21:A22"/>
  </mergeCells>
  <phoneticPr fontId="7" type="noConversion"/>
  <pageMargins left="0.25" right="0.25" top="0.75" bottom="0.75" header="0.3" footer="0.3"/>
  <pageSetup paperSize="9" scale="45" orientation="portrait" verticalDpi="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фінплан</vt:lpstr>
      <vt:lpstr>таблиця 1</vt:lpstr>
      <vt:lpstr>таблиця 2</vt:lpstr>
      <vt:lpstr>таблиця 3</vt:lpstr>
      <vt:lpstr>Таблиця 4</vt:lpstr>
      <vt:lpstr>Таблиця 5</vt:lpstr>
      <vt:lpstr>Таблиця 5.1</vt:lpstr>
      <vt:lpstr>'Таблиця 4'!Заголовки_для_печати</vt:lpstr>
      <vt:lpstr>'Таблиця 5'!Заголовки_для_печати</vt:lpstr>
      <vt:lpstr>'Таблиця 5'!Область_печати</vt:lpstr>
      <vt:lpstr>фінплан!Область_печати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Света</cp:lastModifiedBy>
  <cp:lastPrinted>2020-01-24T07:27:37Z</cp:lastPrinted>
  <dcterms:created xsi:type="dcterms:W3CDTF">2003-03-13T16:00:22Z</dcterms:created>
  <dcterms:modified xsi:type="dcterms:W3CDTF">2020-03-05T13:01:57Z</dcterms:modified>
</cp:coreProperties>
</file>